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7496" windowHeight="10956"/>
  </bookViews>
  <sheets>
    <sheet name="Таблица 20 (МУ)" sheetId="1" r:id="rId1"/>
  </sheets>
  <definedNames>
    <definedName name="_xlnm._FilterDatabase" localSheetId="0" hidden="1">'Таблица 20 (МУ)'!$B$5:$R$66</definedName>
    <definedName name="_xlnm.Print_Titles" localSheetId="0">'Таблица 20 (МУ)'!$3:$5</definedName>
    <definedName name="_xlnm.Print_Area" localSheetId="0">'Таблица 20 (МУ)'!$B$1:$R$66</definedName>
  </definedNames>
  <calcPr calcId="145621"/>
</workbook>
</file>

<file path=xl/calcChain.xml><?xml version="1.0" encoding="utf-8"?>
<calcChain xmlns="http://schemas.openxmlformats.org/spreadsheetml/2006/main">
  <c r="M62" i="1" l="1"/>
  <c r="N62" i="1"/>
  <c r="O62" i="1"/>
  <c r="P63" i="1"/>
  <c r="Q63" i="1"/>
  <c r="P64" i="1"/>
  <c r="Q64" i="1"/>
  <c r="M65" i="1"/>
  <c r="N65" i="1"/>
  <c r="O65" i="1"/>
  <c r="P66" i="1"/>
  <c r="Q66" i="1"/>
  <c r="P62" i="1" l="1"/>
  <c r="Q62" i="1"/>
  <c r="P65" i="1"/>
  <c r="Q65" i="1"/>
  <c r="P61" i="1" l="1"/>
  <c r="M16" i="1" l="1"/>
  <c r="M11" i="1" s="1"/>
  <c r="M12" i="1"/>
  <c r="N17" i="1"/>
  <c r="M17" i="1"/>
  <c r="M13" i="1" l="1"/>
  <c r="M8" i="1"/>
  <c r="O15" i="1"/>
  <c r="O10" i="1" s="1"/>
  <c r="M15" i="1"/>
  <c r="M10" i="1" s="1"/>
  <c r="N15" i="1"/>
  <c r="N10" i="1" s="1"/>
  <c r="P60" i="1" l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Q60" i="1"/>
  <c r="Q59" i="1"/>
  <c r="Q58" i="1"/>
  <c r="Q57" i="1"/>
  <c r="Q56" i="1"/>
  <c r="Q55" i="1"/>
  <c r="Q54" i="1"/>
  <c r="Q53" i="1"/>
  <c r="Q52" i="1"/>
  <c r="Q51" i="1"/>
  <c r="Q50" i="1"/>
  <c r="Q49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3" i="1"/>
  <c r="Q22" i="1"/>
  <c r="Q21" i="1"/>
  <c r="Q20" i="1"/>
  <c r="Q19" i="1"/>
  <c r="Q18" i="1"/>
  <c r="O17" i="1"/>
  <c r="P17" i="1" l="1"/>
  <c r="M7" i="1"/>
  <c r="P15" i="1"/>
  <c r="Q17" i="1"/>
  <c r="M14" i="1"/>
  <c r="M9" i="1" s="1"/>
  <c r="M6" i="1" l="1"/>
  <c r="Q15" i="1"/>
  <c r="Q10" i="1" l="1"/>
  <c r="P10" i="1"/>
</calcChain>
</file>

<file path=xl/sharedStrings.xml><?xml version="1.0" encoding="utf-8"?>
<sst xmlns="http://schemas.openxmlformats.org/spreadsheetml/2006/main" count="561" uniqueCount="114">
  <si>
    <r>
      <rPr>
        <b/>
        <sz val="14"/>
        <rFont val="Times New Roman"/>
        <family val="1"/>
        <charset val="204"/>
      </rPr>
      <t>Отчет об использовании бюджетных ассигнований на реализацию государственной программы по расходам федерального бюджета и бюджетов внебюджетных фондов Российской Федерации</t>
    </r>
  </si>
  <si>
    <r>
      <rPr>
        <sz val="11"/>
        <rFont val="Times New Roman"/>
        <family val="1"/>
        <charset val="204"/>
      </rPr>
      <t>Статус структурного элемента</t>
    </r>
  </si>
  <si>
    <r>
      <rPr>
        <sz val="11"/>
        <rFont val="Times New Roman"/>
        <family val="1"/>
        <charset val="204"/>
      </rPr>
      <t>Наименование структурного элемента</t>
    </r>
  </si>
  <si>
    <r>
      <rPr>
        <sz val="11"/>
        <rFont val="Times New Roman"/>
        <family val="1"/>
        <charset val="204"/>
      </rPr>
      <t>ГРБС (ответственный исполнитель, соисполнитель, участник)</t>
    </r>
  </si>
  <si>
    <r>
      <rPr>
        <sz val="11"/>
        <rFont val="Times New Roman"/>
        <family val="1"/>
        <charset val="204"/>
      </rPr>
      <t>Код бюджетной классификации</t>
    </r>
  </si>
  <si>
    <r>
      <rPr>
        <sz val="11"/>
        <rFont val="Times New Roman"/>
        <family val="1"/>
        <charset val="204"/>
      </rPr>
      <t>Объемы бюджетных ассигнований (тыс. руб.)</t>
    </r>
  </si>
  <si>
    <r>
      <rPr>
        <sz val="11"/>
        <rFont val="Times New Roman"/>
        <family val="1"/>
        <charset val="204"/>
      </rPr>
      <t>ГРБС</t>
    </r>
  </si>
  <si>
    <r>
      <rPr>
        <sz val="11"/>
        <rFont val="Times New Roman"/>
        <family val="1"/>
        <charset val="204"/>
      </rPr>
      <t>ГП</t>
    </r>
  </si>
  <si>
    <r>
      <rPr>
        <sz val="11"/>
        <rFont val="Times New Roman"/>
        <family val="1"/>
        <charset val="204"/>
      </rPr>
      <t>пГП</t>
    </r>
  </si>
  <si>
    <r>
      <rPr>
        <sz val="11"/>
        <rFont val="Times New Roman"/>
        <family val="1"/>
        <charset val="204"/>
      </rPr>
      <t>ОМ</t>
    </r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</si>
  <si>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</si>
  <si>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</si>
  <si>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</si>
  <si>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Всего, в том числе:</t>
    </r>
  </si>
  <si>
    <r>
      <rPr>
        <sz val="11"/>
        <rFont val="Times New Roman"/>
        <family val="1"/>
        <charset val="204"/>
      </rPr>
      <t>39</t>
    </r>
  </si>
  <si>
    <r>
      <rPr>
        <sz val="11"/>
        <rFont val="Times New Roman"/>
        <family val="1"/>
        <charset val="204"/>
      </rPr>
      <t>02</t>
    </r>
  </si>
  <si>
    <t>Росалкогольрегулирование</t>
  </si>
  <si>
    <t>Минфин России</t>
  </si>
  <si>
    <t xml:space="preserve">Казначейство России </t>
  </si>
  <si>
    <t>ФНС России</t>
  </si>
  <si>
    <t>НР</t>
  </si>
  <si>
    <t>ВР</t>
  </si>
  <si>
    <t>Рз</t>
  </si>
  <si>
    <t>ПРз</t>
  </si>
  <si>
    <r>
      <rPr>
        <sz val="11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</si>
  <si>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</si>
  <si>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</si>
  <si>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</si>
  <si>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</si>
  <si>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</si>
  <si>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</si>
  <si>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</si>
  <si>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</si>
  <si>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</si>
  <si>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rFont val="Times New Roman"/>
        <family val="1"/>
        <charset val="204"/>
      </rPr>
      <t>14</t>
    </r>
    <r>
      <rPr>
        <sz val="11"/>
        <color theme="1"/>
        <rFont val="Calibri"/>
        <family val="2"/>
        <charset val="204"/>
        <scheme val="minor"/>
      </rPr>
      <t/>
    </r>
  </si>
  <si>
    <t>Всего, в том числе:</t>
  </si>
  <si>
    <t>39</t>
  </si>
  <si>
    <t>02</t>
  </si>
  <si>
    <t>-</t>
  </si>
  <si>
    <t>Основное мероприятие 3.2</t>
  </si>
  <si>
    <t>04</t>
  </si>
  <si>
    <t>12</t>
  </si>
  <si>
    <t>07</t>
  </si>
  <si>
    <t>01</t>
  </si>
  <si>
    <t>831</t>
  </si>
  <si>
    <t>08</t>
  </si>
  <si>
    <t>182</t>
  </si>
  <si>
    <t>06</t>
  </si>
  <si>
    <t>3</t>
  </si>
  <si>
    <t>90011</t>
  </si>
  <si>
    <t>121</t>
  </si>
  <si>
    <t>129</t>
  </si>
  <si>
    <t>90012</t>
  </si>
  <si>
    <t>90019</t>
  </si>
  <si>
    <t>122</t>
  </si>
  <si>
    <t>241</t>
  </si>
  <si>
    <t>242</t>
  </si>
  <si>
    <t>243</t>
  </si>
  <si>
    <t>244</t>
  </si>
  <si>
    <t>321</t>
  </si>
  <si>
    <t>851</t>
  </si>
  <si>
    <t>852</t>
  </si>
  <si>
    <t>853</t>
  </si>
  <si>
    <t>90059</t>
  </si>
  <si>
    <t>111</t>
  </si>
  <si>
    <t>112</t>
  </si>
  <si>
    <t>119</t>
  </si>
  <si>
    <t>05</t>
  </si>
  <si>
    <t>611</t>
  </si>
  <si>
    <t>612</t>
  </si>
  <si>
    <t>92035</t>
  </si>
  <si>
    <t>92036</t>
  </si>
  <si>
    <t>92048</t>
  </si>
  <si>
    <t>92794</t>
  </si>
  <si>
    <t>862</t>
  </si>
  <si>
    <t>10</t>
  </si>
  <si>
    <t>93969</t>
  </si>
  <si>
    <t>93974</t>
  </si>
  <si>
    <t>93987</t>
  </si>
  <si>
    <t>94009</t>
  </si>
  <si>
    <t>414</t>
  </si>
  <si>
    <t>Подпрограмма 3</t>
  </si>
  <si>
    <t>Государственная программа 39</t>
  </si>
  <si>
    <t xml:space="preserve">Таблица 20 </t>
  </si>
  <si>
    <t>Развитие налоговой и таможенной системы и регулирование производства и оборота отдельных видов подакцизных товаров</t>
  </si>
  <si>
    <t>Управление государственными финансами и регулирование финансовых рынков</t>
  </si>
  <si>
    <t>Развитие системы налогового администрирования</t>
  </si>
  <si>
    <t>92040</t>
  </si>
  <si>
    <t>92501</t>
  </si>
  <si>
    <t>%
исполнения</t>
  </si>
  <si>
    <t>Не исполнено</t>
  </si>
  <si>
    <t>15=13-14</t>
  </si>
  <si>
    <t>16=14/13</t>
  </si>
  <si>
    <t>Минстрой России</t>
  </si>
  <si>
    <t>I5</t>
  </si>
  <si>
    <t>16100</t>
  </si>
  <si>
    <t>I1</t>
  </si>
  <si>
    <t>00100</t>
  </si>
  <si>
    <t>00200</t>
  </si>
  <si>
    <t>Улучшение условий ведения предпринимательской деятельности</t>
  </si>
  <si>
    <t>Акселерация субъектов малого и среднего предпринимательства</t>
  </si>
  <si>
    <t>Федеральный проект I1</t>
  </si>
  <si>
    <t>Федеральный проект I5</t>
  </si>
  <si>
    <t xml:space="preserve">Федеральная пробирная палата </t>
  </si>
  <si>
    <t>Сводная бюджетная роспись федерального бюджета на 31.12.2020</t>
  </si>
  <si>
    <t>Сводная бюджетная роспись федерального бюджета на 01.01.2020</t>
  </si>
  <si>
    <t>Краткое описание причин причин неполного исполнения</t>
  </si>
  <si>
    <t xml:space="preserve">Неисполненные назначения по лимитам бюджетных обязательств образовались в связи с  экономией при достижении предельной величины базы для начисления страховых взносов. </t>
  </si>
  <si>
    <t>Неисполненные назначения по лимитам бюджетных обязательств образовались в связи с:
 - нарушением поставщиками, подрядчиками, исполнителями сроков исполнения и иных условий контрактов, не повлекшим судебные процедуры;
 - нарушением поставщиками, подрядчиками, исполнителями сроков исполнения и иных условий контрактов, повлекшим судебные процедуры;
 - несвоевременностью представления исполнителями работ (поставщиками, подрядчиками) документов для расчетов;
 - оплатой работ "по факту" на основании актов выполненных работ.
 В  соответствии с пунктом 4 Положения о мерах по обеспечению исполнения федерального бюджета, утвержденного постановлением Правительства Российской Федерации от 09.12.2017 № 1496 (далее -  Положение), в 2021 году ФНС России увеличены бюджетные ассигнования и лимиты бюджетных обязательств (далее- БА и ЛБО) на оплату заключенных государственных контрактов на поставку товаров, выполнение работ, оказание услуг, подлежавших в соответствии с условиями этих государственных контрактов оплате в 2020 году, в объеме, не превышающем остатка не использованных на начало 2021 года ЛБО на исполнение государственных контрактов, по данному виду расходов в сумме 23 267.5 тыс.рублей.</t>
  </si>
  <si>
    <t>Неисполненные назначения по лимитам бюджетных обязательств образовались в связи с:
 - нарушением поставщиками, подрядчиками, исполнителями сроков исполнения и иных условий контрактов, не повлекшим судебные процедуры; 
 - нарушением поставщиками, подрядчиками, исполнителями сроков исполнения и иных условий контрактов, повлекшим судебные процедуры; 
  -несвоевременностью представления исполнителями работ (поставщиками, подрядчиками) документов для расчетов; 
 - оплатой работ "по факту" на основании актов выполненных работ; 
 - экономией по результатам конкурсных процедур, прохождения государственной экспертизы или изменения объема работ.
В  соответствии с Положением  в 2021 году ФНС России увеличены БА и ЛБО на оплату заключенных государственных контрактов на поставку товаров, выполнение работ, оказание услуг, подлежавших в соответствии с условиями этих государственных контрактов оплате в 2020 году, в объеме, не превышающем остатка не использованных на начало 2021 года ЛБО на исполнение государственных контрактов, по данному виду расходов в сумме 92 328.3 тыс.рублей</t>
  </si>
  <si>
    <t>Неисполненные назначения по лимитам бюджетных обязательств образовались в связи с:
 -  нарушением поставщиками, подрядчиками, исполнителями сроков исполнения и иных условий контрактов, не повлекшим судебные процедуры; 
 - оплатой работ "по факту" на основании актов выполненных работ;  
 - отсутствием  или поздними сроками получения положительных заключений государственной экспертизы проектной документации.
 В  соответствии с Положением в 2021 году ФНС России увеличены БА и ЛБО на оплату заключенных государственных контрактов на поставку товаров, выполнение работ, оказание услуг, подлежавших в соответствии с условиями этих государственных контрактов оплате в 2020 году, в объеме, не превышающем остатка не использованных на начало 2021 года ЛБО на исполнение государственных контрактов, по данному виду расходов в сумме 268 940.0 тыс.рублей</t>
  </si>
  <si>
    <t>Кассовое исполнение на 31.12.2020</t>
  </si>
  <si>
    <t>Неисполненные назначения по лимитам бюджетных обязательств образовались в связи с:
  - нарушением поставщиками, подрядчиками, исполнителями сроков исполнения и иных условий контрактов, не повлекшим судебные процедуры;
- экономией по результатам конкурсных процедур, прохождения государственной экспертизы или изменения объема работ.
В  соответствии с Положением в 2021 году ФНС России увеличены БА и ЛБО на оплату заключенных государственных контрактов на поставку товаров, выполнение работ, оказание услуг, подлежавших в соответствии с условиями этих государственных контрактов оплате в 2020 году, в объеме, не превышающем остатка не использованных на начало 2021 года ЛБО на исполнение государственных контрактов, по данному виду расходов в сумме 69.8 тыс.рублей.</t>
  </si>
  <si>
    <t>Неисполненные назначения по лимитам бюджетных обязательств образовались в связи с:
 - нарушением поставщиками, подрядчиками, исполнителями сроков исполнения и иных условий контрактов, не повлекшим судебные процедуры;
 - оплатой работ "по факту" на основании актов выполненных работ.
В  соответствии с Положением в 2021 году ФНС России увеличены БА и ЛБО на оплату заключенных государственных контрактов на поставку товаров, выполнение работ, оказание услуг, подлежавших в соответствии с условиями этих государственных контрактов оплате в 2020 году, в объеме, не превышающем остатка не использованных на начало 2021 года ЛБО на исполнение государственных контрактов, по данному виду расходов в сумме 94 241.9 тыс.рублей.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</si>
</sst>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%"/>
  </numFmts>
  <fonts count="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6">
    <xf numFmtId="0" fontId="0" fillId="0" borderId="0" xfId="0" applyNumberFormat="1" applyFont="1"/>
    <xf numFmtId="0" fontId="2" fillId="0" borderId="0" xfId="0" applyNumberFormat="1" applyFo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Alignmen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166" fontId="3" fillId="0" borderId="0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0" fontId="2" fillId="0" borderId="0" xfId="1" applyNumberFormat="1" applyFont="1"/>
    <xf numFmtId="0" fontId="7" fillId="0" borderId="0" xfId="0" applyNumberFormat="1" applyFont="1" applyAlignment="1">
      <alignment horizontal="center" wrapText="1"/>
    </xf>
    <xf numFmtId="4" fontId="2" fillId="0" borderId="0" xfId="0" applyNumberFormat="1" applyFont="1"/>
    <xf numFmtId="0" fontId="3" fillId="6" borderId="1" xfId="0" applyNumberFormat="1" applyFont="1" applyFill="1" applyBorder="1" applyAlignment="1">
      <alignment horizontal="lef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166" fontId="3" fillId="6" borderId="1" xfId="0" applyNumberFormat="1" applyFont="1" applyFill="1" applyBorder="1" applyAlignment="1">
      <alignment horizontal="right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right" vertical="center" wrapText="1"/>
    </xf>
    <xf numFmtId="10" fontId="2" fillId="0" borderId="0" xfId="0" applyNumberFormat="1" applyFont="1"/>
    <xf numFmtId="0" fontId="2" fillId="5" borderId="0" xfId="0" applyNumberFormat="1" applyFont="1" applyFill="1"/>
    <xf numFmtId="49" fontId="3" fillId="5" borderId="1" xfId="2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6" borderId="1" xfId="0" applyNumberFormat="1" applyFont="1" applyFill="1" applyBorder="1" applyAlignment="1">
      <alignment horizontal="right" vertical="center" wrapText="1"/>
    </xf>
    <xf numFmtId="166" fontId="4" fillId="7" borderId="8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left" vertical="top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4" fillId="3" borderId="2" xfId="0" applyNumberFormat="1" applyFont="1" applyFill="1" applyBorder="1" applyAlignment="1">
      <alignment horizontal="left" vertical="top" wrapText="1"/>
    </xf>
    <xf numFmtId="0" fontId="4" fillId="3" borderId="7" xfId="0" applyNumberFormat="1" applyFont="1" applyFill="1" applyBorder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left" vertical="top" wrapText="1"/>
    </xf>
    <xf numFmtId="0" fontId="4" fillId="4" borderId="7" xfId="0" applyNumberFormat="1" applyFont="1" applyFill="1" applyBorder="1" applyAlignment="1">
      <alignment horizontal="left" vertical="top" wrapText="1"/>
    </xf>
    <xf numFmtId="0" fontId="4" fillId="4" borderId="3" xfId="0" applyNumberFormat="1" applyFont="1" applyFill="1" applyBorder="1" applyAlignment="1">
      <alignment horizontal="left" vertical="top" wrapText="1"/>
    </xf>
    <xf numFmtId="166" fontId="3" fillId="5" borderId="8" xfId="0" applyNumberFormat="1" applyFont="1" applyFill="1" applyBorder="1" applyAlignment="1">
      <alignment horizontal="left" vertical="center" wrapText="1"/>
    </xf>
    <xf numFmtId="166" fontId="3" fillId="0" borderId="8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R38" sqref="R38"/>
    </sheetView>
  </sheetViews>
  <sheetFormatPr defaultColWidth="18.6640625" defaultRowHeight="18" x14ac:dyDescent="0.35"/>
  <cols>
    <col min="1" max="1" width="2.77734375" style="1" customWidth="1"/>
    <col min="2" max="2" width="16.5546875" style="1" customWidth="1"/>
    <col min="3" max="3" width="33.5546875" style="1" customWidth="1"/>
    <col min="4" max="4" width="22.33203125" style="16" customWidth="1"/>
    <col min="5" max="5" width="6.33203125" style="16" bestFit="1" customWidth="1"/>
    <col min="6" max="6" width="4.88671875" style="16" customWidth="1"/>
    <col min="7" max="7" width="4.6640625" style="16" customWidth="1"/>
    <col min="8" max="8" width="3.88671875" style="16" bestFit="1" customWidth="1"/>
    <col min="9" max="9" width="4.88671875" style="16" bestFit="1" customWidth="1"/>
    <col min="10" max="10" width="4.44140625" style="16" bestFit="1" customWidth="1"/>
    <col min="11" max="11" width="9.109375" style="16" customWidth="1"/>
    <col min="12" max="12" width="5" style="16" customWidth="1"/>
    <col min="13" max="13" width="24.109375" style="16" hidden="1" customWidth="1"/>
    <col min="14" max="14" width="20.88671875" style="16" customWidth="1"/>
    <col min="15" max="15" width="15.21875" style="16" customWidth="1"/>
    <col min="16" max="16" width="10.88671875" style="16" customWidth="1"/>
    <col min="17" max="17" width="11.6640625" style="27" customWidth="1"/>
    <col min="18" max="18" width="67.88671875" style="37" customWidth="1"/>
    <col min="19" max="19" width="20.6640625" style="1" customWidth="1"/>
    <col min="20" max="20" width="22.5546875" style="1" customWidth="1"/>
    <col min="21" max="16384" width="18.6640625" style="1"/>
  </cols>
  <sheetData>
    <row r="1" spans="2:20" ht="26.4" customHeight="1" x14ac:dyDescent="0.35">
      <c r="B1" s="54" t="s">
        <v>83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18"/>
      <c r="Q1" s="21"/>
    </row>
    <row r="2" spans="2:20" ht="44.1" hidden="1" customHeight="1" x14ac:dyDescent="0.35">
      <c r="B2" s="56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47" t="s">
        <v>90</v>
      </c>
      <c r="Q2" s="46" t="s">
        <v>89</v>
      </c>
      <c r="R2" s="42" t="s">
        <v>106</v>
      </c>
    </row>
    <row r="3" spans="2:20" ht="30" customHeight="1" x14ac:dyDescent="0.35">
      <c r="B3" s="57" t="s">
        <v>1</v>
      </c>
      <c r="C3" s="57" t="s">
        <v>2</v>
      </c>
      <c r="D3" s="57" t="s">
        <v>3</v>
      </c>
      <c r="E3" s="58" t="s">
        <v>4</v>
      </c>
      <c r="F3" s="59"/>
      <c r="G3" s="59"/>
      <c r="H3" s="59"/>
      <c r="I3" s="59"/>
      <c r="J3" s="59"/>
      <c r="K3" s="59"/>
      <c r="L3" s="60"/>
      <c r="M3" s="58" t="s">
        <v>5</v>
      </c>
      <c r="N3" s="59"/>
      <c r="O3" s="60"/>
      <c r="P3" s="47"/>
      <c r="Q3" s="46"/>
      <c r="R3" s="42"/>
    </row>
    <row r="4" spans="2:20" ht="51.75" customHeight="1" x14ac:dyDescent="0.35">
      <c r="B4" s="57"/>
      <c r="C4" s="57"/>
      <c r="D4" s="57"/>
      <c r="E4" s="3" t="s">
        <v>6</v>
      </c>
      <c r="F4" s="4" t="s">
        <v>22</v>
      </c>
      <c r="G4" s="4" t="s">
        <v>23</v>
      </c>
      <c r="H4" s="3" t="s">
        <v>7</v>
      </c>
      <c r="I4" s="3" t="s">
        <v>8</v>
      </c>
      <c r="J4" s="3" t="s">
        <v>9</v>
      </c>
      <c r="K4" s="4" t="s">
        <v>20</v>
      </c>
      <c r="L4" s="4" t="s">
        <v>21</v>
      </c>
      <c r="M4" s="4" t="s">
        <v>105</v>
      </c>
      <c r="N4" s="4" t="s">
        <v>104</v>
      </c>
      <c r="O4" s="4" t="s">
        <v>111</v>
      </c>
      <c r="P4" s="47"/>
      <c r="Q4" s="46"/>
      <c r="R4" s="42"/>
      <c r="S4" s="29"/>
    </row>
    <row r="5" spans="2:20" ht="16.95" customHeight="1" x14ac:dyDescent="0.35">
      <c r="B5" s="2" t="s">
        <v>10</v>
      </c>
      <c r="C5" s="2" t="s">
        <v>11</v>
      </c>
      <c r="D5" s="3" t="s">
        <v>12</v>
      </c>
      <c r="E5" s="3" t="s">
        <v>24</v>
      </c>
      <c r="F5" s="3" t="s">
        <v>25</v>
      </c>
      <c r="G5" s="3" t="s">
        <v>26</v>
      </c>
      <c r="H5" s="3" t="s">
        <v>27</v>
      </c>
      <c r="I5" s="3" t="s">
        <v>28</v>
      </c>
      <c r="J5" s="3" t="s">
        <v>29</v>
      </c>
      <c r="K5" s="3" t="s">
        <v>30</v>
      </c>
      <c r="L5" s="3" t="s">
        <v>31</v>
      </c>
      <c r="M5" s="3" t="s">
        <v>32</v>
      </c>
      <c r="N5" s="3" t="s">
        <v>33</v>
      </c>
      <c r="O5" s="3" t="s">
        <v>34</v>
      </c>
      <c r="P5" s="4" t="s">
        <v>91</v>
      </c>
      <c r="Q5" s="22" t="s">
        <v>92</v>
      </c>
      <c r="R5" s="38">
        <v>17</v>
      </c>
    </row>
    <row r="6" spans="2:20" ht="32.25" customHeight="1" x14ac:dyDescent="0.35">
      <c r="B6" s="61" t="s">
        <v>82</v>
      </c>
      <c r="C6" s="61" t="s">
        <v>85</v>
      </c>
      <c r="D6" s="5" t="s">
        <v>35</v>
      </c>
      <c r="E6" s="6" t="s">
        <v>38</v>
      </c>
      <c r="F6" s="6" t="s">
        <v>38</v>
      </c>
      <c r="G6" s="6" t="s">
        <v>38</v>
      </c>
      <c r="H6" s="6" t="s">
        <v>36</v>
      </c>
      <c r="I6" s="6" t="s">
        <v>38</v>
      </c>
      <c r="J6" s="6" t="s">
        <v>38</v>
      </c>
      <c r="K6" s="6" t="s">
        <v>38</v>
      </c>
      <c r="L6" s="6" t="s">
        <v>38</v>
      </c>
      <c r="M6" s="7" t="e">
        <f>#REF!+M13+#REF!+#REF!</f>
        <v>#REF!</v>
      </c>
      <c r="N6" s="7"/>
      <c r="O6" s="7"/>
      <c r="P6" s="7"/>
      <c r="Q6" s="23"/>
      <c r="R6" s="23"/>
      <c r="S6" s="28"/>
    </row>
    <row r="7" spans="2:20" x14ac:dyDescent="0.35">
      <c r="B7" s="62"/>
      <c r="C7" s="62"/>
      <c r="D7" s="31" t="s">
        <v>17</v>
      </c>
      <c r="E7" s="34" t="s">
        <v>38</v>
      </c>
      <c r="F7" s="34" t="s">
        <v>38</v>
      </c>
      <c r="G7" s="34" t="s">
        <v>38</v>
      </c>
      <c r="H7" s="34" t="s">
        <v>38</v>
      </c>
      <c r="I7" s="34" t="s">
        <v>38</v>
      </c>
      <c r="J7" s="34" t="s">
        <v>38</v>
      </c>
      <c r="K7" s="34" t="s">
        <v>38</v>
      </c>
      <c r="L7" s="34" t="s">
        <v>38</v>
      </c>
      <c r="M7" s="32" t="e">
        <f>#REF!+#REF!+#REF!</f>
        <v>#REF!</v>
      </c>
      <c r="N7" s="32"/>
      <c r="O7" s="32"/>
      <c r="P7" s="32"/>
      <c r="Q7" s="33"/>
      <c r="R7" s="33"/>
      <c r="S7" s="36"/>
      <c r="T7" s="36"/>
    </row>
    <row r="8" spans="2:20" x14ac:dyDescent="0.35">
      <c r="B8" s="62"/>
      <c r="C8" s="62"/>
      <c r="D8" s="31" t="s">
        <v>18</v>
      </c>
      <c r="E8" s="34" t="s">
        <v>38</v>
      </c>
      <c r="F8" s="34" t="s">
        <v>38</v>
      </c>
      <c r="G8" s="34" t="s">
        <v>38</v>
      </c>
      <c r="H8" s="34" t="s">
        <v>38</v>
      </c>
      <c r="I8" s="34" t="s">
        <v>38</v>
      </c>
      <c r="J8" s="34" t="s">
        <v>38</v>
      </c>
      <c r="K8" s="34" t="s">
        <v>38</v>
      </c>
      <c r="L8" s="34" t="s">
        <v>38</v>
      </c>
      <c r="M8" s="32" t="e">
        <f>#REF!+#REF!</f>
        <v>#REF!</v>
      </c>
      <c r="N8" s="32"/>
      <c r="O8" s="32"/>
      <c r="P8" s="32"/>
      <c r="Q8" s="33"/>
      <c r="R8" s="33"/>
      <c r="S8" s="28"/>
    </row>
    <row r="9" spans="2:20" ht="23.25" customHeight="1" x14ac:dyDescent="0.35">
      <c r="B9" s="62"/>
      <c r="C9" s="62"/>
      <c r="D9" s="31" t="s">
        <v>16</v>
      </c>
      <c r="E9" s="34" t="s">
        <v>38</v>
      </c>
      <c r="F9" s="34" t="s">
        <v>38</v>
      </c>
      <c r="G9" s="34" t="s">
        <v>38</v>
      </c>
      <c r="H9" s="34" t="s">
        <v>38</v>
      </c>
      <c r="I9" s="34" t="s">
        <v>38</v>
      </c>
      <c r="J9" s="34" t="s">
        <v>38</v>
      </c>
      <c r="K9" s="34" t="s">
        <v>38</v>
      </c>
      <c r="L9" s="34" t="s">
        <v>38</v>
      </c>
      <c r="M9" s="32" t="e">
        <f t="shared" ref="M9" si="0">M14</f>
        <v>#REF!</v>
      </c>
      <c r="N9" s="32"/>
      <c r="O9" s="32"/>
      <c r="P9" s="32"/>
      <c r="Q9" s="33"/>
      <c r="R9" s="33"/>
    </row>
    <row r="10" spans="2:20" x14ac:dyDescent="0.35">
      <c r="B10" s="62"/>
      <c r="C10" s="62"/>
      <c r="D10" s="31" t="s">
        <v>19</v>
      </c>
      <c r="E10" s="34" t="s">
        <v>38</v>
      </c>
      <c r="F10" s="34" t="s">
        <v>38</v>
      </c>
      <c r="G10" s="34" t="s">
        <v>38</v>
      </c>
      <c r="H10" s="34" t="s">
        <v>38</v>
      </c>
      <c r="I10" s="34" t="s">
        <v>38</v>
      </c>
      <c r="J10" s="34" t="s">
        <v>38</v>
      </c>
      <c r="K10" s="34" t="s">
        <v>38</v>
      </c>
      <c r="L10" s="34" t="s">
        <v>38</v>
      </c>
      <c r="M10" s="32">
        <f>M15</f>
        <v>148054599.19999999</v>
      </c>
      <c r="N10" s="32">
        <f t="shared" ref="N10:O10" si="1">N15</f>
        <v>201323877.20000008</v>
      </c>
      <c r="O10" s="41">
        <f t="shared" si="1"/>
        <v>200639862.2400001</v>
      </c>
      <c r="P10" s="32">
        <f t="shared" ref="P10:P19" si="2">N10-O10</f>
        <v>684014.95999997854</v>
      </c>
      <c r="Q10" s="33">
        <f>O10/N10</f>
        <v>0.99660241512575054</v>
      </c>
      <c r="R10" s="33"/>
    </row>
    <row r="11" spans="2:20" x14ac:dyDescent="0.35">
      <c r="B11" s="62"/>
      <c r="C11" s="62"/>
      <c r="D11" s="31" t="s">
        <v>93</v>
      </c>
      <c r="E11" s="34" t="s">
        <v>38</v>
      </c>
      <c r="F11" s="34" t="s">
        <v>38</v>
      </c>
      <c r="G11" s="34" t="s">
        <v>38</v>
      </c>
      <c r="H11" s="34" t="s">
        <v>38</v>
      </c>
      <c r="I11" s="34" t="s">
        <v>38</v>
      </c>
      <c r="J11" s="34" t="s">
        <v>38</v>
      </c>
      <c r="K11" s="34" t="s">
        <v>38</v>
      </c>
      <c r="L11" s="34" t="s">
        <v>38</v>
      </c>
      <c r="M11" s="32" t="e">
        <f>M16</f>
        <v>#REF!</v>
      </c>
      <c r="N11" s="32"/>
      <c r="O11" s="32"/>
      <c r="P11" s="32"/>
      <c r="Q11" s="33"/>
      <c r="R11" s="33"/>
    </row>
    <row r="12" spans="2:20" ht="27.6" x14ac:dyDescent="0.35">
      <c r="B12" s="63"/>
      <c r="C12" s="63"/>
      <c r="D12" s="31" t="s">
        <v>103</v>
      </c>
      <c r="E12" s="34" t="s">
        <v>38</v>
      </c>
      <c r="F12" s="34" t="s">
        <v>38</v>
      </c>
      <c r="G12" s="34" t="s">
        <v>38</v>
      </c>
      <c r="H12" s="34" t="s">
        <v>38</v>
      </c>
      <c r="I12" s="34" t="s">
        <v>38</v>
      </c>
      <c r="J12" s="34" t="s">
        <v>38</v>
      </c>
      <c r="K12" s="34" t="s">
        <v>38</v>
      </c>
      <c r="L12" s="34" t="s">
        <v>38</v>
      </c>
      <c r="M12" s="32" t="e">
        <f>#REF!</f>
        <v>#REF!</v>
      </c>
      <c r="N12" s="32"/>
      <c r="O12" s="32"/>
      <c r="P12" s="32"/>
      <c r="Q12" s="33"/>
      <c r="R12" s="33"/>
    </row>
    <row r="13" spans="2:20" ht="29.25" customHeight="1" x14ac:dyDescent="0.35">
      <c r="B13" s="51" t="s">
        <v>81</v>
      </c>
      <c r="C13" s="51" t="s">
        <v>84</v>
      </c>
      <c r="D13" s="10" t="s">
        <v>35</v>
      </c>
      <c r="E13" s="17" t="s">
        <v>38</v>
      </c>
      <c r="F13" s="17" t="s">
        <v>38</v>
      </c>
      <c r="G13" s="17" t="s">
        <v>38</v>
      </c>
      <c r="H13" s="17" t="s">
        <v>36</v>
      </c>
      <c r="I13" s="17" t="s">
        <v>48</v>
      </c>
      <c r="J13" s="17" t="s">
        <v>38</v>
      </c>
      <c r="K13" s="17" t="s">
        <v>38</v>
      </c>
      <c r="L13" s="17" t="s">
        <v>38</v>
      </c>
      <c r="M13" s="11" t="e">
        <f>M17+#REF!+M62+M65</f>
        <v>#REF!</v>
      </c>
      <c r="N13" s="11"/>
      <c r="O13" s="11"/>
      <c r="P13" s="11"/>
      <c r="Q13" s="25"/>
      <c r="R13" s="25"/>
    </row>
    <row r="14" spans="2:20" ht="23.25" customHeight="1" x14ac:dyDescent="0.35">
      <c r="B14" s="52"/>
      <c r="C14" s="52"/>
      <c r="D14" s="8" t="s">
        <v>16</v>
      </c>
      <c r="E14" s="12" t="s">
        <v>38</v>
      </c>
      <c r="F14" s="12" t="s">
        <v>38</v>
      </c>
      <c r="G14" s="12" t="s">
        <v>38</v>
      </c>
      <c r="H14" s="12" t="s">
        <v>38</v>
      </c>
      <c r="I14" s="12" t="s">
        <v>38</v>
      </c>
      <c r="J14" s="12" t="s">
        <v>38</v>
      </c>
      <c r="K14" s="12" t="s">
        <v>38</v>
      </c>
      <c r="L14" s="12" t="s">
        <v>38</v>
      </c>
      <c r="M14" s="9" t="e">
        <f>#REF!</f>
        <v>#REF!</v>
      </c>
      <c r="N14" s="9"/>
      <c r="O14" s="9"/>
      <c r="P14" s="9"/>
      <c r="Q14" s="24"/>
      <c r="R14" s="24"/>
    </row>
    <row r="15" spans="2:20" x14ac:dyDescent="0.35">
      <c r="B15" s="52"/>
      <c r="C15" s="52"/>
      <c r="D15" s="8" t="s">
        <v>19</v>
      </c>
      <c r="E15" s="12" t="s">
        <v>38</v>
      </c>
      <c r="F15" s="12" t="s">
        <v>38</v>
      </c>
      <c r="G15" s="12" t="s">
        <v>38</v>
      </c>
      <c r="H15" s="12" t="s">
        <v>38</v>
      </c>
      <c r="I15" s="12" t="s">
        <v>38</v>
      </c>
      <c r="J15" s="12" t="s">
        <v>38</v>
      </c>
      <c r="K15" s="12" t="s">
        <v>38</v>
      </c>
      <c r="L15" s="12" t="s">
        <v>38</v>
      </c>
      <c r="M15" s="9">
        <f>M18+M19+M20+M21+M22+M23+M24+M25+M26+M27+M28+M29+M30+M31+M32+M33+M34+M35+M36+M37+M38+M39+M40+M41+M42+M43+M44+M45+M46+M47+M48+M49+M50+M51+M52+M53+M54+M55+M56+M57+M58+M59+M60+M61+M62+M65</f>
        <v>148054599.19999999</v>
      </c>
      <c r="N15" s="9">
        <f>N18+N19+N20+N21+N22+N23+N24+N25+N26+N27+N28+N29+N30+N31+N32+N33+N34+N35+N36+N37+N38+N39+N40+N41+N42+N43+N44+N45+N46+N47+N48+N49+N50+N51+N52+N53+N54+N55+N56+N57+N58+N59+N60+N61+N62+N65</f>
        <v>201323877.20000008</v>
      </c>
      <c r="O15" s="40">
        <f>O18+O19+O20+O21+O22+O23+O24+O25+O26+O27+O28+O29+O30+O31+O32+O33+O34+O35+O36+O37+O38+O39+O40+O41+O42+O43+O44+O45+O46+O47+O48+O49+O50+O51+O52+O53+O54+O55+O56+O57+O58+O59+O60+O61+O62+O65</f>
        <v>200639862.2400001</v>
      </c>
      <c r="P15" s="9">
        <f t="shared" si="2"/>
        <v>684014.95999997854</v>
      </c>
      <c r="Q15" s="24">
        <f t="shared" ref="Q15:Q19" si="3">O15/N15</f>
        <v>0.99660241512575054</v>
      </c>
      <c r="R15" s="24"/>
      <c r="S15" s="1">
        <v>0.1</v>
      </c>
    </row>
    <row r="16" spans="2:20" x14ac:dyDescent="0.35">
      <c r="B16" s="53"/>
      <c r="C16" s="53"/>
      <c r="D16" s="8" t="s">
        <v>93</v>
      </c>
      <c r="E16" s="12" t="s">
        <v>38</v>
      </c>
      <c r="F16" s="12" t="s">
        <v>38</v>
      </c>
      <c r="G16" s="12" t="s">
        <v>38</v>
      </c>
      <c r="H16" s="12" t="s">
        <v>38</v>
      </c>
      <c r="I16" s="12" t="s">
        <v>38</v>
      </c>
      <c r="J16" s="12" t="s">
        <v>38</v>
      </c>
      <c r="K16" s="12" t="s">
        <v>38</v>
      </c>
      <c r="L16" s="12" t="s">
        <v>38</v>
      </c>
      <c r="M16" s="9" t="e">
        <f>#REF!</f>
        <v>#REF!</v>
      </c>
      <c r="N16" s="9"/>
      <c r="O16" s="9"/>
      <c r="P16" s="9"/>
      <c r="Q16" s="24"/>
      <c r="R16" s="24"/>
    </row>
    <row r="17" spans="2:20" ht="24.75" customHeight="1" x14ac:dyDescent="0.35">
      <c r="B17" s="48" t="s">
        <v>39</v>
      </c>
      <c r="C17" s="48" t="s">
        <v>86</v>
      </c>
      <c r="D17" s="13" t="s">
        <v>13</v>
      </c>
      <c r="E17" s="14" t="s">
        <v>38</v>
      </c>
      <c r="F17" s="14" t="s">
        <v>38</v>
      </c>
      <c r="G17" s="14" t="s">
        <v>38</v>
      </c>
      <c r="H17" s="14" t="s">
        <v>14</v>
      </c>
      <c r="I17" s="14" t="s">
        <v>12</v>
      </c>
      <c r="J17" s="14" t="s">
        <v>15</v>
      </c>
      <c r="K17" s="14" t="s">
        <v>38</v>
      </c>
      <c r="L17" s="14" t="s">
        <v>38</v>
      </c>
      <c r="M17" s="15">
        <f>SUM(M18:M61)</f>
        <v>147493199.19999999</v>
      </c>
      <c r="N17" s="15">
        <f>SUM(N18:N61)</f>
        <v>200762587.3000001</v>
      </c>
      <c r="O17" s="15">
        <f>SUM(O18:O61)</f>
        <v>200078572.56000009</v>
      </c>
      <c r="P17" s="15">
        <f t="shared" si="2"/>
        <v>684014.74000000954</v>
      </c>
      <c r="Q17" s="26">
        <f t="shared" si="3"/>
        <v>0.99659291729002331</v>
      </c>
      <c r="R17" s="26"/>
    </row>
    <row r="18" spans="2:20" x14ac:dyDescent="0.35">
      <c r="B18" s="49"/>
      <c r="C18" s="49"/>
      <c r="D18" s="43" t="s">
        <v>19</v>
      </c>
      <c r="E18" s="12" t="s">
        <v>46</v>
      </c>
      <c r="F18" s="12" t="s">
        <v>43</v>
      </c>
      <c r="G18" s="12" t="s">
        <v>47</v>
      </c>
      <c r="H18" s="12" t="s">
        <v>36</v>
      </c>
      <c r="I18" s="12" t="s">
        <v>48</v>
      </c>
      <c r="J18" s="12" t="s">
        <v>37</v>
      </c>
      <c r="K18" s="12" t="s">
        <v>49</v>
      </c>
      <c r="L18" s="12" t="s">
        <v>50</v>
      </c>
      <c r="M18" s="9">
        <v>1384131.7</v>
      </c>
      <c r="N18" s="35">
        <v>1874927.7</v>
      </c>
      <c r="O18" s="35">
        <v>1874927.7</v>
      </c>
      <c r="P18" s="9">
        <f t="shared" si="2"/>
        <v>0</v>
      </c>
      <c r="Q18" s="24">
        <f t="shared" si="3"/>
        <v>1</v>
      </c>
      <c r="R18" s="24"/>
      <c r="S18" s="30"/>
      <c r="T18" s="30"/>
    </row>
    <row r="19" spans="2:20" x14ac:dyDescent="0.35">
      <c r="B19" s="49"/>
      <c r="C19" s="49"/>
      <c r="D19" s="45"/>
      <c r="E19" s="12" t="s">
        <v>46</v>
      </c>
      <c r="F19" s="12" t="s">
        <v>43</v>
      </c>
      <c r="G19" s="12" t="s">
        <v>47</v>
      </c>
      <c r="H19" s="12" t="s">
        <v>36</v>
      </c>
      <c r="I19" s="12" t="s">
        <v>48</v>
      </c>
      <c r="J19" s="12" t="s">
        <v>37</v>
      </c>
      <c r="K19" s="12" t="s">
        <v>49</v>
      </c>
      <c r="L19" s="12" t="s">
        <v>51</v>
      </c>
      <c r="M19" s="9">
        <v>417746.6</v>
      </c>
      <c r="N19" s="35">
        <v>463876.8</v>
      </c>
      <c r="O19" s="35">
        <v>461022.34</v>
      </c>
      <c r="P19" s="9">
        <f t="shared" si="2"/>
        <v>2854.4599999999627</v>
      </c>
      <c r="Q19" s="24">
        <f t="shared" si="3"/>
        <v>0.99384651269475011</v>
      </c>
      <c r="R19" s="24"/>
      <c r="S19" s="30"/>
      <c r="T19" s="30"/>
    </row>
    <row r="20" spans="2:20" x14ac:dyDescent="0.35">
      <c r="B20" s="49"/>
      <c r="C20" s="49"/>
      <c r="D20" s="45"/>
      <c r="E20" s="12" t="s">
        <v>46</v>
      </c>
      <c r="F20" s="12" t="s">
        <v>43</v>
      </c>
      <c r="G20" s="12" t="s">
        <v>47</v>
      </c>
      <c r="H20" s="12" t="s">
        <v>36</v>
      </c>
      <c r="I20" s="12" t="s">
        <v>48</v>
      </c>
      <c r="J20" s="12" t="s">
        <v>37</v>
      </c>
      <c r="K20" s="12" t="s">
        <v>52</v>
      </c>
      <c r="L20" s="12" t="s">
        <v>50</v>
      </c>
      <c r="M20" s="9">
        <v>61245682.299999997</v>
      </c>
      <c r="N20" s="35">
        <v>102921926.90000001</v>
      </c>
      <c r="O20" s="39">
        <v>102921856.62</v>
      </c>
      <c r="P20" s="9">
        <f t="shared" ref="P20:P64" si="4">N20-O20</f>
        <v>70.280000001192093</v>
      </c>
      <c r="Q20" s="24">
        <f t="shared" ref="Q20:Q64" si="5">O20/N20</f>
        <v>0.99999931715231027</v>
      </c>
      <c r="R20" s="24"/>
      <c r="S20" s="30"/>
      <c r="T20" s="30"/>
    </row>
    <row r="21" spans="2:20" ht="55.2" x14ac:dyDescent="0.35">
      <c r="B21" s="49"/>
      <c r="C21" s="49"/>
      <c r="D21" s="45"/>
      <c r="E21" s="12" t="s">
        <v>46</v>
      </c>
      <c r="F21" s="12" t="s">
        <v>43</v>
      </c>
      <c r="G21" s="12" t="s">
        <v>47</v>
      </c>
      <c r="H21" s="12" t="s">
        <v>36</v>
      </c>
      <c r="I21" s="12" t="s">
        <v>48</v>
      </c>
      <c r="J21" s="12" t="s">
        <v>37</v>
      </c>
      <c r="K21" s="12" t="s">
        <v>52</v>
      </c>
      <c r="L21" s="12" t="s">
        <v>51</v>
      </c>
      <c r="M21" s="9">
        <v>18394342.5</v>
      </c>
      <c r="N21" s="35">
        <v>30278039</v>
      </c>
      <c r="O21" s="35">
        <v>30150498.239999998</v>
      </c>
      <c r="P21" s="9">
        <f t="shared" si="4"/>
        <v>127540.76000000164</v>
      </c>
      <c r="Q21" s="24">
        <f t="shared" si="5"/>
        <v>0.99578768096573222</v>
      </c>
      <c r="R21" s="64" t="s">
        <v>107</v>
      </c>
      <c r="S21" s="30"/>
      <c r="T21" s="30"/>
    </row>
    <row r="22" spans="2:20" x14ac:dyDescent="0.35">
      <c r="B22" s="49"/>
      <c r="C22" s="49"/>
      <c r="D22" s="45"/>
      <c r="E22" s="12" t="s">
        <v>46</v>
      </c>
      <c r="F22" s="12" t="s">
        <v>43</v>
      </c>
      <c r="G22" s="12" t="s">
        <v>47</v>
      </c>
      <c r="H22" s="12" t="s">
        <v>36</v>
      </c>
      <c r="I22" s="12" t="s">
        <v>48</v>
      </c>
      <c r="J22" s="12" t="s">
        <v>37</v>
      </c>
      <c r="K22" s="12" t="s">
        <v>53</v>
      </c>
      <c r="L22" s="12" t="s">
        <v>54</v>
      </c>
      <c r="M22" s="9">
        <v>757763.4</v>
      </c>
      <c r="N22" s="35">
        <v>382372.6</v>
      </c>
      <c r="O22" s="39">
        <v>380027.78</v>
      </c>
      <c r="P22" s="9">
        <f t="shared" si="4"/>
        <v>2344.8199999999488</v>
      </c>
      <c r="Q22" s="24">
        <f t="shared" si="5"/>
        <v>0.99386770914024714</v>
      </c>
      <c r="R22" s="24"/>
      <c r="S22" s="30"/>
      <c r="T22" s="30"/>
    </row>
    <row r="23" spans="2:20" x14ac:dyDescent="0.35">
      <c r="B23" s="49"/>
      <c r="C23" s="49"/>
      <c r="D23" s="45"/>
      <c r="E23" s="12" t="s">
        <v>46</v>
      </c>
      <c r="F23" s="12" t="s">
        <v>43</v>
      </c>
      <c r="G23" s="12" t="s">
        <v>47</v>
      </c>
      <c r="H23" s="12" t="s">
        <v>36</v>
      </c>
      <c r="I23" s="12" t="s">
        <v>48</v>
      </c>
      <c r="J23" s="12" t="s">
        <v>37</v>
      </c>
      <c r="K23" s="12" t="s">
        <v>53</v>
      </c>
      <c r="L23" s="12" t="s">
        <v>51</v>
      </c>
      <c r="M23" s="9">
        <v>2207.4</v>
      </c>
      <c r="N23" s="35">
        <v>5329.8</v>
      </c>
      <c r="O23" s="35">
        <v>5008.08</v>
      </c>
      <c r="P23" s="9">
        <f t="shared" si="4"/>
        <v>321.72000000000025</v>
      </c>
      <c r="Q23" s="24">
        <f t="shared" si="5"/>
        <v>0.93963750985027572</v>
      </c>
      <c r="R23" s="24"/>
      <c r="S23" s="30"/>
      <c r="T23" s="30"/>
    </row>
    <row r="24" spans="2:20" x14ac:dyDescent="0.35">
      <c r="B24" s="49"/>
      <c r="C24" s="49"/>
      <c r="D24" s="45"/>
      <c r="E24" s="12" t="s">
        <v>46</v>
      </c>
      <c r="F24" s="12" t="s">
        <v>43</v>
      </c>
      <c r="G24" s="12" t="s">
        <v>41</v>
      </c>
      <c r="H24" s="12" t="s">
        <v>36</v>
      </c>
      <c r="I24" s="12" t="s">
        <v>48</v>
      </c>
      <c r="J24" s="12" t="s">
        <v>37</v>
      </c>
      <c r="K24" s="12" t="s">
        <v>53</v>
      </c>
      <c r="L24" s="12" t="s">
        <v>55</v>
      </c>
      <c r="M24" s="9">
        <v>4819.5</v>
      </c>
      <c r="N24" s="35">
        <v>0</v>
      </c>
      <c r="O24" s="35">
        <v>0</v>
      </c>
      <c r="P24" s="9">
        <f t="shared" si="4"/>
        <v>0</v>
      </c>
      <c r="Q24" s="20" t="s">
        <v>38</v>
      </c>
      <c r="R24" s="20"/>
      <c r="T24" s="30"/>
    </row>
    <row r="25" spans="2:20" ht="300" customHeight="1" x14ac:dyDescent="0.35">
      <c r="B25" s="49"/>
      <c r="C25" s="49"/>
      <c r="D25" s="45"/>
      <c r="E25" s="12" t="s">
        <v>46</v>
      </c>
      <c r="F25" s="12" t="s">
        <v>43</v>
      </c>
      <c r="G25" s="12" t="s">
        <v>47</v>
      </c>
      <c r="H25" s="12" t="s">
        <v>36</v>
      </c>
      <c r="I25" s="12" t="s">
        <v>48</v>
      </c>
      <c r="J25" s="12" t="s">
        <v>37</v>
      </c>
      <c r="K25" s="12" t="s">
        <v>53</v>
      </c>
      <c r="L25" s="12" t="s">
        <v>56</v>
      </c>
      <c r="M25" s="9">
        <v>12349834.4</v>
      </c>
      <c r="N25" s="35">
        <v>12483631.9</v>
      </c>
      <c r="O25" s="39">
        <v>12439459.310000001</v>
      </c>
      <c r="P25" s="9">
        <f t="shared" si="4"/>
        <v>44172.589999999851</v>
      </c>
      <c r="Q25" s="24">
        <f t="shared" si="5"/>
        <v>0.99646155939602798</v>
      </c>
      <c r="R25" s="64" t="s">
        <v>108</v>
      </c>
      <c r="S25" s="30"/>
      <c r="T25" s="30"/>
    </row>
    <row r="26" spans="2:20" ht="207" x14ac:dyDescent="0.35">
      <c r="B26" s="49"/>
      <c r="C26" s="49"/>
      <c r="D26" s="45"/>
      <c r="E26" s="12" t="s">
        <v>46</v>
      </c>
      <c r="F26" s="12" t="s">
        <v>43</v>
      </c>
      <c r="G26" s="12" t="s">
        <v>47</v>
      </c>
      <c r="H26" s="12" t="s">
        <v>36</v>
      </c>
      <c r="I26" s="12" t="s">
        <v>48</v>
      </c>
      <c r="J26" s="12" t="s">
        <v>37</v>
      </c>
      <c r="K26" s="12" t="s">
        <v>53</v>
      </c>
      <c r="L26" s="12" t="s">
        <v>57</v>
      </c>
      <c r="M26" s="9">
        <v>918977.4</v>
      </c>
      <c r="N26" s="35">
        <v>1314736.1000000001</v>
      </c>
      <c r="O26" s="35">
        <v>1044272.61</v>
      </c>
      <c r="P26" s="9">
        <f t="shared" si="4"/>
        <v>270463.49000000011</v>
      </c>
      <c r="Q26" s="24">
        <f t="shared" si="5"/>
        <v>0.79428305802206234</v>
      </c>
      <c r="R26" s="64" t="s">
        <v>110</v>
      </c>
      <c r="S26" s="30"/>
      <c r="T26" s="30"/>
    </row>
    <row r="27" spans="2:20" ht="276" x14ac:dyDescent="0.35">
      <c r="B27" s="49"/>
      <c r="C27" s="49"/>
      <c r="D27" s="45"/>
      <c r="E27" s="12" t="s">
        <v>46</v>
      </c>
      <c r="F27" s="12" t="s">
        <v>43</v>
      </c>
      <c r="G27" s="12" t="s">
        <v>47</v>
      </c>
      <c r="H27" s="12" t="s">
        <v>36</v>
      </c>
      <c r="I27" s="12" t="s">
        <v>48</v>
      </c>
      <c r="J27" s="12" t="s">
        <v>37</v>
      </c>
      <c r="K27" s="12" t="s">
        <v>53</v>
      </c>
      <c r="L27" s="12" t="s">
        <v>58</v>
      </c>
      <c r="M27" s="9">
        <v>12873501.6</v>
      </c>
      <c r="N27" s="35">
        <v>13338670.4</v>
      </c>
      <c r="O27" s="39">
        <v>13205097.4</v>
      </c>
      <c r="P27" s="9">
        <f t="shared" si="4"/>
        <v>133573</v>
      </c>
      <c r="Q27" s="24">
        <f t="shared" si="5"/>
        <v>0.98998603339055447</v>
      </c>
      <c r="R27" s="64" t="s">
        <v>109</v>
      </c>
      <c r="S27" s="30"/>
      <c r="T27" s="30"/>
    </row>
    <row r="28" spans="2:20" x14ac:dyDescent="0.35">
      <c r="B28" s="49"/>
      <c r="C28" s="49"/>
      <c r="D28" s="45"/>
      <c r="E28" s="12" t="s">
        <v>46</v>
      </c>
      <c r="F28" s="12" t="s">
        <v>43</v>
      </c>
      <c r="G28" s="12" t="s">
        <v>47</v>
      </c>
      <c r="H28" s="12" t="s">
        <v>36</v>
      </c>
      <c r="I28" s="12" t="s">
        <v>48</v>
      </c>
      <c r="J28" s="12" t="s">
        <v>37</v>
      </c>
      <c r="K28" s="12" t="s">
        <v>53</v>
      </c>
      <c r="L28" s="12" t="s">
        <v>59</v>
      </c>
      <c r="M28" s="9">
        <v>9544.6</v>
      </c>
      <c r="N28" s="35">
        <v>9339.4</v>
      </c>
      <c r="O28" s="35">
        <v>9319.68</v>
      </c>
      <c r="P28" s="9">
        <f t="shared" si="4"/>
        <v>19.719999999999345</v>
      </c>
      <c r="Q28" s="24">
        <f t="shared" si="5"/>
        <v>0.99788851532218348</v>
      </c>
      <c r="R28" s="24"/>
      <c r="S28" s="30"/>
      <c r="T28" s="30"/>
    </row>
    <row r="29" spans="2:20" x14ac:dyDescent="0.35">
      <c r="B29" s="49"/>
      <c r="C29" s="49"/>
      <c r="D29" s="45"/>
      <c r="E29" s="12" t="s">
        <v>46</v>
      </c>
      <c r="F29" s="12" t="s">
        <v>43</v>
      </c>
      <c r="G29" s="12" t="s">
        <v>47</v>
      </c>
      <c r="H29" s="12" t="s">
        <v>36</v>
      </c>
      <c r="I29" s="12" t="s">
        <v>48</v>
      </c>
      <c r="J29" s="12" t="s">
        <v>37</v>
      </c>
      <c r="K29" s="12" t="s">
        <v>53</v>
      </c>
      <c r="L29" s="12" t="s">
        <v>44</v>
      </c>
      <c r="M29" s="9">
        <v>0</v>
      </c>
      <c r="N29" s="35">
        <v>80174.3</v>
      </c>
      <c r="O29" s="35">
        <v>80006.67</v>
      </c>
      <c r="P29" s="9">
        <f t="shared" si="4"/>
        <v>167.63000000000466</v>
      </c>
      <c r="Q29" s="24">
        <f t="shared" si="5"/>
        <v>0.99790918037326171</v>
      </c>
      <c r="R29" s="24"/>
      <c r="S29" s="30"/>
      <c r="T29" s="30"/>
    </row>
    <row r="30" spans="2:20" x14ac:dyDescent="0.35">
      <c r="B30" s="49"/>
      <c r="C30" s="49"/>
      <c r="D30" s="45"/>
      <c r="E30" s="12" t="s">
        <v>46</v>
      </c>
      <c r="F30" s="12" t="s">
        <v>43</v>
      </c>
      <c r="G30" s="12" t="s">
        <v>47</v>
      </c>
      <c r="H30" s="12" t="s">
        <v>36</v>
      </c>
      <c r="I30" s="12" t="s">
        <v>48</v>
      </c>
      <c r="J30" s="12" t="s">
        <v>37</v>
      </c>
      <c r="K30" s="12" t="s">
        <v>53</v>
      </c>
      <c r="L30" s="12" t="s">
        <v>60</v>
      </c>
      <c r="M30" s="9">
        <v>1293219.5</v>
      </c>
      <c r="N30" s="35">
        <v>1293219.5</v>
      </c>
      <c r="O30" s="35">
        <v>1293208.01</v>
      </c>
      <c r="P30" s="9">
        <f t="shared" si="4"/>
        <v>11.489999999990687</v>
      </c>
      <c r="Q30" s="24">
        <f t="shared" si="5"/>
        <v>0.99999111519738137</v>
      </c>
      <c r="R30" s="24"/>
      <c r="S30" s="30"/>
      <c r="T30" s="30"/>
    </row>
    <row r="31" spans="2:20" x14ac:dyDescent="0.35">
      <c r="B31" s="49"/>
      <c r="C31" s="49"/>
      <c r="D31" s="45"/>
      <c r="E31" s="12" t="s">
        <v>46</v>
      </c>
      <c r="F31" s="12" t="s">
        <v>43</v>
      </c>
      <c r="G31" s="12" t="s">
        <v>47</v>
      </c>
      <c r="H31" s="12" t="s">
        <v>36</v>
      </c>
      <c r="I31" s="12" t="s">
        <v>48</v>
      </c>
      <c r="J31" s="12" t="s">
        <v>37</v>
      </c>
      <c r="K31" s="12" t="s">
        <v>53</v>
      </c>
      <c r="L31" s="12" t="s">
        <v>61</v>
      </c>
      <c r="M31" s="9">
        <v>16624.2</v>
      </c>
      <c r="N31" s="35">
        <v>14553.4</v>
      </c>
      <c r="O31" s="35">
        <v>14504.66</v>
      </c>
      <c r="P31" s="9">
        <f t="shared" si="4"/>
        <v>48.739999999999782</v>
      </c>
      <c r="Q31" s="24">
        <f t="shared" si="5"/>
        <v>0.99665095441615015</v>
      </c>
      <c r="R31" s="24"/>
      <c r="S31" s="30"/>
      <c r="T31" s="30"/>
    </row>
    <row r="32" spans="2:20" x14ac:dyDescent="0.35">
      <c r="B32" s="49"/>
      <c r="C32" s="49"/>
      <c r="D32" s="45"/>
      <c r="E32" s="12" t="s">
        <v>46</v>
      </c>
      <c r="F32" s="12" t="s">
        <v>43</v>
      </c>
      <c r="G32" s="12" t="s">
        <v>47</v>
      </c>
      <c r="H32" s="12" t="s">
        <v>36</v>
      </c>
      <c r="I32" s="12" t="s">
        <v>48</v>
      </c>
      <c r="J32" s="12" t="s">
        <v>37</v>
      </c>
      <c r="K32" s="12" t="s">
        <v>53</v>
      </c>
      <c r="L32" s="12" t="s">
        <v>62</v>
      </c>
      <c r="M32" s="9">
        <v>7797.1</v>
      </c>
      <c r="N32" s="35">
        <v>1885.4</v>
      </c>
      <c r="O32" s="35">
        <v>1875.37</v>
      </c>
      <c r="P32" s="9">
        <f t="shared" si="4"/>
        <v>10.0300000000002</v>
      </c>
      <c r="Q32" s="24">
        <f t="shared" si="5"/>
        <v>0.99468017396838859</v>
      </c>
      <c r="R32" s="24"/>
      <c r="S32" s="30"/>
      <c r="T32" s="30"/>
    </row>
    <row r="33" spans="2:20" x14ac:dyDescent="0.35">
      <c r="B33" s="49"/>
      <c r="C33" s="49"/>
      <c r="D33" s="45"/>
      <c r="E33" s="12" t="s">
        <v>46</v>
      </c>
      <c r="F33" s="12" t="s">
        <v>43</v>
      </c>
      <c r="G33" s="12" t="s">
        <v>47</v>
      </c>
      <c r="H33" s="12" t="s">
        <v>36</v>
      </c>
      <c r="I33" s="12" t="s">
        <v>48</v>
      </c>
      <c r="J33" s="12" t="s">
        <v>37</v>
      </c>
      <c r="K33" s="12" t="s">
        <v>63</v>
      </c>
      <c r="L33" s="12" t="s">
        <v>64</v>
      </c>
      <c r="M33" s="9">
        <v>4581224.9000000004</v>
      </c>
      <c r="N33" s="35">
        <v>4524796.3</v>
      </c>
      <c r="O33" s="35">
        <v>4524796.3</v>
      </c>
      <c r="P33" s="9">
        <f t="shared" si="4"/>
        <v>0</v>
      </c>
      <c r="Q33" s="24">
        <f t="shared" si="5"/>
        <v>1</v>
      </c>
      <c r="R33" s="24"/>
      <c r="S33" s="30"/>
      <c r="T33" s="30"/>
    </row>
    <row r="34" spans="2:20" x14ac:dyDescent="0.35">
      <c r="B34" s="49"/>
      <c r="C34" s="49"/>
      <c r="D34" s="45"/>
      <c r="E34" s="12" t="s">
        <v>46</v>
      </c>
      <c r="F34" s="12" t="s">
        <v>43</v>
      </c>
      <c r="G34" s="12" t="s">
        <v>47</v>
      </c>
      <c r="H34" s="12" t="s">
        <v>36</v>
      </c>
      <c r="I34" s="12" t="s">
        <v>48</v>
      </c>
      <c r="J34" s="12" t="s">
        <v>37</v>
      </c>
      <c r="K34" s="12" t="s">
        <v>63</v>
      </c>
      <c r="L34" s="12" t="s">
        <v>65</v>
      </c>
      <c r="M34" s="9">
        <v>19942</v>
      </c>
      <c r="N34" s="35">
        <v>5280.3</v>
      </c>
      <c r="O34" s="35">
        <v>5277.14</v>
      </c>
      <c r="P34" s="9">
        <f t="shared" si="4"/>
        <v>3.1599999999998545</v>
      </c>
      <c r="Q34" s="24">
        <f t="shared" si="5"/>
        <v>0.99940154915440416</v>
      </c>
      <c r="R34" s="24"/>
      <c r="S34" s="30"/>
      <c r="T34" s="30"/>
    </row>
    <row r="35" spans="2:20" x14ac:dyDescent="0.35">
      <c r="B35" s="49"/>
      <c r="C35" s="49"/>
      <c r="D35" s="45"/>
      <c r="E35" s="12" t="s">
        <v>46</v>
      </c>
      <c r="F35" s="12" t="s">
        <v>43</v>
      </c>
      <c r="G35" s="12" t="s">
        <v>47</v>
      </c>
      <c r="H35" s="12" t="s">
        <v>36</v>
      </c>
      <c r="I35" s="12" t="s">
        <v>48</v>
      </c>
      <c r="J35" s="12" t="s">
        <v>37</v>
      </c>
      <c r="K35" s="12" t="s">
        <v>63</v>
      </c>
      <c r="L35" s="12" t="s">
        <v>66</v>
      </c>
      <c r="M35" s="9">
        <v>1383529.9</v>
      </c>
      <c r="N35" s="35">
        <v>1343221.4</v>
      </c>
      <c r="O35" s="35">
        <v>1343221.4</v>
      </c>
      <c r="P35" s="9">
        <f t="shared" si="4"/>
        <v>0</v>
      </c>
      <c r="Q35" s="24">
        <f t="shared" si="5"/>
        <v>1</v>
      </c>
      <c r="R35" s="24"/>
      <c r="S35" s="30"/>
      <c r="T35" s="30"/>
    </row>
    <row r="36" spans="2:20" ht="193.2" x14ac:dyDescent="0.35">
      <c r="B36" s="49"/>
      <c r="C36" s="49"/>
      <c r="D36" s="45"/>
      <c r="E36" s="12" t="s">
        <v>46</v>
      </c>
      <c r="F36" s="12" t="s">
        <v>43</v>
      </c>
      <c r="G36" s="12" t="s">
        <v>47</v>
      </c>
      <c r="H36" s="12" t="s">
        <v>36</v>
      </c>
      <c r="I36" s="12" t="s">
        <v>48</v>
      </c>
      <c r="J36" s="12" t="s">
        <v>37</v>
      </c>
      <c r="K36" s="12" t="s">
        <v>63</v>
      </c>
      <c r="L36" s="12" t="s">
        <v>56</v>
      </c>
      <c r="M36" s="9">
        <v>19580055.800000001</v>
      </c>
      <c r="N36" s="35">
        <v>19908974.199999999</v>
      </c>
      <c r="O36" s="35">
        <v>19908897.829999998</v>
      </c>
      <c r="P36" s="9">
        <f t="shared" si="4"/>
        <v>76.370000001043081</v>
      </c>
      <c r="Q36" s="24">
        <f t="shared" si="5"/>
        <v>0.99999616404144009</v>
      </c>
      <c r="R36" s="65" t="s">
        <v>112</v>
      </c>
      <c r="S36" s="30"/>
      <c r="T36" s="30"/>
    </row>
    <row r="37" spans="2:20" x14ac:dyDescent="0.35">
      <c r="B37" s="49"/>
      <c r="C37" s="49"/>
      <c r="D37" s="45"/>
      <c r="E37" s="12" t="s">
        <v>46</v>
      </c>
      <c r="F37" s="12" t="s">
        <v>43</v>
      </c>
      <c r="G37" s="12" t="s">
        <v>47</v>
      </c>
      <c r="H37" s="12" t="s">
        <v>36</v>
      </c>
      <c r="I37" s="12" t="s">
        <v>48</v>
      </c>
      <c r="J37" s="12" t="s">
        <v>37</v>
      </c>
      <c r="K37" s="12" t="s">
        <v>63</v>
      </c>
      <c r="L37" s="12" t="s">
        <v>57</v>
      </c>
      <c r="M37" s="9">
        <v>75000</v>
      </c>
      <c r="N37" s="35">
        <v>150178</v>
      </c>
      <c r="O37" s="35">
        <v>150169.31</v>
      </c>
      <c r="P37" s="9">
        <f t="shared" si="4"/>
        <v>8.6900000000023283</v>
      </c>
      <c r="Q37" s="24">
        <f t="shared" si="5"/>
        <v>0.99994213533273846</v>
      </c>
      <c r="R37" s="24"/>
      <c r="S37" s="30"/>
      <c r="T37" s="30"/>
    </row>
    <row r="38" spans="2:20" ht="179.4" x14ac:dyDescent="0.35">
      <c r="B38" s="49"/>
      <c r="C38" s="49"/>
      <c r="D38" s="45"/>
      <c r="E38" s="12" t="s">
        <v>46</v>
      </c>
      <c r="F38" s="12" t="s">
        <v>43</v>
      </c>
      <c r="G38" s="12" t="s">
        <v>47</v>
      </c>
      <c r="H38" s="12" t="s">
        <v>36</v>
      </c>
      <c r="I38" s="12" t="s">
        <v>48</v>
      </c>
      <c r="J38" s="12" t="s">
        <v>37</v>
      </c>
      <c r="K38" s="12" t="s">
        <v>63</v>
      </c>
      <c r="L38" s="12" t="s">
        <v>58</v>
      </c>
      <c r="M38" s="9">
        <v>6895270.5</v>
      </c>
      <c r="N38" s="35">
        <v>6949234.9000000004</v>
      </c>
      <c r="O38" s="35">
        <v>6854992.96</v>
      </c>
      <c r="P38" s="9">
        <f t="shared" si="4"/>
        <v>94241.94000000041</v>
      </c>
      <c r="Q38" s="24">
        <f t="shared" si="5"/>
        <v>0.98643851569904473</v>
      </c>
      <c r="R38" s="65" t="s">
        <v>113</v>
      </c>
      <c r="S38" s="30"/>
      <c r="T38" s="30"/>
    </row>
    <row r="39" spans="2:20" x14ac:dyDescent="0.35">
      <c r="B39" s="49"/>
      <c r="C39" s="49"/>
      <c r="D39" s="45"/>
      <c r="E39" s="12" t="s">
        <v>46</v>
      </c>
      <c r="F39" s="12" t="s">
        <v>43</v>
      </c>
      <c r="G39" s="12" t="s">
        <v>47</v>
      </c>
      <c r="H39" s="12" t="s">
        <v>36</v>
      </c>
      <c r="I39" s="12" t="s">
        <v>48</v>
      </c>
      <c r="J39" s="12" t="s">
        <v>37</v>
      </c>
      <c r="K39" s="12" t="s">
        <v>63</v>
      </c>
      <c r="L39" s="12" t="s">
        <v>59</v>
      </c>
      <c r="M39" s="9">
        <v>0</v>
      </c>
      <c r="N39" s="35">
        <v>196.9</v>
      </c>
      <c r="O39" s="35">
        <v>196.75</v>
      </c>
      <c r="P39" s="9">
        <f t="shared" si="4"/>
        <v>0.15000000000000568</v>
      </c>
      <c r="Q39" s="24">
        <f t="shared" si="5"/>
        <v>0.99923819197562214</v>
      </c>
      <c r="R39" s="24"/>
      <c r="T39" s="30"/>
    </row>
    <row r="40" spans="2:20" x14ac:dyDescent="0.35">
      <c r="B40" s="49"/>
      <c r="C40" s="49"/>
      <c r="D40" s="45"/>
      <c r="E40" s="12" t="s">
        <v>46</v>
      </c>
      <c r="F40" s="12" t="s">
        <v>42</v>
      </c>
      <c r="G40" s="12" t="s">
        <v>67</v>
      </c>
      <c r="H40" s="12" t="s">
        <v>36</v>
      </c>
      <c r="I40" s="12" t="s">
        <v>48</v>
      </c>
      <c r="J40" s="12" t="s">
        <v>37</v>
      </c>
      <c r="K40" s="12" t="s">
        <v>63</v>
      </c>
      <c r="L40" s="12" t="s">
        <v>68</v>
      </c>
      <c r="M40" s="9">
        <v>116960.5</v>
      </c>
      <c r="N40" s="35">
        <v>111460.5</v>
      </c>
      <c r="O40" s="35">
        <v>111460.5</v>
      </c>
      <c r="P40" s="9">
        <f t="shared" si="4"/>
        <v>0</v>
      </c>
      <c r="Q40" s="24">
        <f t="shared" si="5"/>
        <v>1</v>
      </c>
      <c r="R40" s="24"/>
      <c r="S40" s="30"/>
      <c r="T40" s="30"/>
    </row>
    <row r="41" spans="2:20" x14ac:dyDescent="0.35">
      <c r="B41" s="49"/>
      <c r="C41" s="49"/>
      <c r="D41" s="45"/>
      <c r="E41" s="12" t="s">
        <v>46</v>
      </c>
      <c r="F41" s="12" t="s">
        <v>42</v>
      </c>
      <c r="G41" s="12" t="s">
        <v>67</v>
      </c>
      <c r="H41" s="12" t="s">
        <v>36</v>
      </c>
      <c r="I41" s="12" t="s">
        <v>48</v>
      </c>
      <c r="J41" s="12" t="s">
        <v>37</v>
      </c>
      <c r="K41" s="12" t="s">
        <v>63</v>
      </c>
      <c r="L41" s="12" t="s">
        <v>69</v>
      </c>
      <c r="M41" s="9">
        <v>1443.4</v>
      </c>
      <c r="N41" s="35">
        <v>1343.4</v>
      </c>
      <c r="O41" s="35">
        <v>1343.4</v>
      </c>
      <c r="P41" s="9">
        <f t="shared" si="4"/>
        <v>0</v>
      </c>
      <c r="Q41" s="24">
        <f t="shared" si="5"/>
        <v>1</v>
      </c>
      <c r="R41" s="24"/>
      <c r="S41" s="30"/>
      <c r="T41" s="30"/>
    </row>
    <row r="42" spans="2:20" x14ac:dyDescent="0.35">
      <c r="B42" s="49"/>
      <c r="C42" s="49"/>
      <c r="D42" s="45"/>
      <c r="E42" s="12" t="s">
        <v>46</v>
      </c>
      <c r="F42" s="12" t="s">
        <v>43</v>
      </c>
      <c r="G42" s="12" t="s">
        <v>47</v>
      </c>
      <c r="H42" s="12" t="s">
        <v>36</v>
      </c>
      <c r="I42" s="12" t="s">
        <v>48</v>
      </c>
      <c r="J42" s="12" t="s">
        <v>37</v>
      </c>
      <c r="K42" s="12" t="s">
        <v>63</v>
      </c>
      <c r="L42" s="12" t="s">
        <v>44</v>
      </c>
      <c r="M42" s="9">
        <v>0</v>
      </c>
      <c r="N42" s="35">
        <v>48.7</v>
      </c>
      <c r="O42" s="35">
        <v>48.65</v>
      </c>
      <c r="P42" s="9">
        <f t="shared" si="4"/>
        <v>5.0000000000004263E-2</v>
      </c>
      <c r="Q42" s="24">
        <f t="shared" si="5"/>
        <v>0.99897330595482536</v>
      </c>
      <c r="R42" s="24"/>
      <c r="T42" s="30"/>
    </row>
    <row r="43" spans="2:20" x14ac:dyDescent="0.35">
      <c r="B43" s="49"/>
      <c r="C43" s="49"/>
      <c r="D43" s="45"/>
      <c r="E43" s="12" t="s">
        <v>46</v>
      </c>
      <c r="F43" s="12" t="s">
        <v>43</v>
      </c>
      <c r="G43" s="12" t="s">
        <v>47</v>
      </c>
      <c r="H43" s="12" t="s">
        <v>36</v>
      </c>
      <c r="I43" s="12" t="s">
        <v>48</v>
      </c>
      <c r="J43" s="12" t="s">
        <v>37</v>
      </c>
      <c r="K43" s="12" t="s">
        <v>63</v>
      </c>
      <c r="L43" s="12" t="s">
        <v>60</v>
      </c>
      <c r="M43" s="9">
        <v>160767.70000000001</v>
      </c>
      <c r="N43" s="35">
        <v>152706.79999999999</v>
      </c>
      <c r="O43" s="35">
        <v>152706.79999999999</v>
      </c>
      <c r="P43" s="9">
        <f t="shared" si="4"/>
        <v>0</v>
      </c>
      <c r="Q43" s="24">
        <f t="shared" si="5"/>
        <v>1</v>
      </c>
      <c r="R43" s="24"/>
      <c r="S43" s="30"/>
      <c r="T43" s="30"/>
    </row>
    <row r="44" spans="2:20" x14ac:dyDescent="0.35">
      <c r="B44" s="49"/>
      <c r="C44" s="49"/>
      <c r="D44" s="45"/>
      <c r="E44" s="12" t="s">
        <v>46</v>
      </c>
      <c r="F44" s="12" t="s">
        <v>43</v>
      </c>
      <c r="G44" s="12" t="s">
        <v>47</v>
      </c>
      <c r="H44" s="12" t="s">
        <v>36</v>
      </c>
      <c r="I44" s="12" t="s">
        <v>48</v>
      </c>
      <c r="J44" s="12" t="s">
        <v>37</v>
      </c>
      <c r="K44" s="12" t="s">
        <v>63</v>
      </c>
      <c r="L44" s="12" t="s">
        <v>61</v>
      </c>
      <c r="M44" s="9">
        <v>755.2</v>
      </c>
      <c r="N44" s="35">
        <v>715.9</v>
      </c>
      <c r="O44" s="35">
        <v>527.20000000000005</v>
      </c>
      <c r="P44" s="9">
        <f t="shared" si="4"/>
        <v>188.69999999999993</v>
      </c>
      <c r="Q44" s="24">
        <f t="shared" si="5"/>
        <v>0.73641570051683203</v>
      </c>
      <c r="R44" s="24"/>
      <c r="T44" s="30"/>
    </row>
    <row r="45" spans="2:20" x14ac:dyDescent="0.35">
      <c r="B45" s="49"/>
      <c r="C45" s="49"/>
      <c r="D45" s="45"/>
      <c r="E45" s="12" t="s">
        <v>46</v>
      </c>
      <c r="F45" s="12" t="s">
        <v>43</v>
      </c>
      <c r="G45" s="12" t="s">
        <v>47</v>
      </c>
      <c r="H45" s="12" t="s">
        <v>36</v>
      </c>
      <c r="I45" s="12" t="s">
        <v>48</v>
      </c>
      <c r="J45" s="12" t="s">
        <v>37</v>
      </c>
      <c r="K45" s="12" t="s">
        <v>63</v>
      </c>
      <c r="L45" s="12" t="s">
        <v>62</v>
      </c>
      <c r="M45" s="9">
        <v>115</v>
      </c>
      <c r="N45" s="35">
        <v>115</v>
      </c>
      <c r="O45" s="35">
        <v>8.9700000000000006</v>
      </c>
      <c r="P45" s="9">
        <f t="shared" si="4"/>
        <v>106.03</v>
      </c>
      <c r="Q45" s="24">
        <f t="shared" si="5"/>
        <v>7.8E-2</v>
      </c>
      <c r="R45" s="24"/>
      <c r="T45" s="30"/>
    </row>
    <row r="46" spans="2:20" x14ac:dyDescent="0.35">
      <c r="B46" s="49"/>
      <c r="C46" s="49"/>
      <c r="D46" s="45"/>
      <c r="E46" s="12" t="s">
        <v>46</v>
      </c>
      <c r="F46" s="12" t="s">
        <v>43</v>
      </c>
      <c r="G46" s="12" t="s">
        <v>47</v>
      </c>
      <c r="H46" s="12" t="s">
        <v>36</v>
      </c>
      <c r="I46" s="12" t="s">
        <v>48</v>
      </c>
      <c r="J46" s="12" t="s">
        <v>37</v>
      </c>
      <c r="K46" s="12" t="s">
        <v>70</v>
      </c>
      <c r="L46" s="12" t="s">
        <v>58</v>
      </c>
      <c r="M46" s="9">
        <v>3000</v>
      </c>
      <c r="N46" s="35">
        <v>445.3</v>
      </c>
      <c r="O46" s="39">
        <v>409</v>
      </c>
      <c r="P46" s="9">
        <f t="shared" si="4"/>
        <v>36.300000000000011</v>
      </c>
      <c r="Q46" s="24">
        <f t="shared" si="5"/>
        <v>0.91848192229957326</v>
      </c>
      <c r="R46" s="24"/>
      <c r="T46" s="30"/>
    </row>
    <row r="47" spans="2:20" x14ac:dyDescent="0.35">
      <c r="B47" s="49"/>
      <c r="C47" s="49"/>
      <c r="D47" s="45"/>
      <c r="E47" s="12" t="s">
        <v>46</v>
      </c>
      <c r="F47" s="12" t="s">
        <v>43</v>
      </c>
      <c r="G47" s="12" t="s">
        <v>47</v>
      </c>
      <c r="H47" s="12" t="s">
        <v>36</v>
      </c>
      <c r="I47" s="12" t="s">
        <v>48</v>
      </c>
      <c r="J47" s="12" t="s">
        <v>37</v>
      </c>
      <c r="K47" s="12" t="s">
        <v>70</v>
      </c>
      <c r="L47" s="12" t="s">
        <v>44</v>
      </c>
      <c r="M47" s="9">
        <v>0</v>
      </c>
      <c r="N47" s="35">
        <v>215333.2</v>
      </c>
      <c r="O47" s="39">
        <v>214848.33</v>
      </c>
      <c r="P47" s="9">
        <f t="shared" si="4"/>
        <v>484.87000000002445</v>
      </c>
      <c r="Q47" s="24">
        <f t="shared" si="5"/>
        <v>0.99774828033949237</v>
      </c>
      <c r="R47" s="24"/>
      <c r="S47" s="30"/>
      <c r="T47" s="30"/>
    </row>
    <row r="48" spans="2:20" x14ac:dyDescent="0.35">
      <c r="B48" s="49"/>
      <c r="C48" s="49"/>
      <c r="D48" s="45"/>
      <c r="E48" s="12" t="s">
        <v>46</v>
      </c>
      <c r="F48" s="12" t="s">
        <v>43</v>
      </c>
      <c r="G48" s="12" t="s">
        <v>47</v>
      </c>
      <c r="H48" s="12" t="s">
        <v>36</v>
      </c>
      <c r="I48" s="12" t="s">
        <v>48</v>
      </c>
      <c r="J48" s="12" t="s">
        <v>37</v>
      </c>
      <c r="K48" s="12" t="s">
        <v>71</v>
      </c>
      <c r="L48" s="12" t="s">
        <v>58</v>
      </c>
      <c r="M48" s="9">
        <v>50.5</v>
      </c>
      <c r="N48" s="35">
        <v>0</v>
      </c>
      <c r="O48" s="35">
        <v>0</v>
      </c>
      <c r="P48" s="9">
        <f t="shared" si="4"/>
        <v>0</v>
      </c>
      <c r="Q48" s="20" t="s">
        <v>38</v>
      </c>
      <c r="R48" s="20"/>
      <c r="T48" s="30"/>
    </row>
    <row r="49" spans="2:20" x14ac:dyDescent="0.35">
      <c r="B49" s="49"/>
      <c r="C49" s="49"/>
      <c r="D49" s="45"/>
      <c r="E49" s="12" t="s">
        <v>46</v>
      </c>
      <c r="F49" s="12" t="s">
        <v>42</v>
      </c>
      <c r="G49" s="12" t="s">
        <v>67</v>
      </c>
      <c r="H49" s="12" t="s">
        <v>36</v>
      </c>
      <c r="I49" s="12" t="s">
        <v>48</v>
      </c>
      <c r="J49" s="12" t="s">
        <v>37</v>
      </c>
      <c r="K49" s="12" t="s">
        <v>87</v>
      </c>
      <c r="L49" s="12" t="s">
        <v>58</v>
      </c>
      <c r="M49" s="9">
        <v>0</v>
      </c>
      <c r="N49" s="35">
        <v>12207.2</v>
      </c>
      <c r="O49" s="39">
        <v>12203.3</v>
      </c>
      <c r="P49" s="9">
        <f t="shared" si="4"/>
        <v>3.9000000000014552</v>
      </c>
      <c r="Q49" s="24">
        <f t="shared" si="5"/>
        <v>0.99968051641654099</v>
      </c>
      <c r="R49" s="24"/>
      <c r="S49" s="30"/>
      <c r="T49" s="30"/>
    </row>
    <row r="50" spans="2:20" x14ac:dyDescent="0.35">
      <c r="B50" s="49"/>
      <c r="C50" s="49"/>
      <c r="D50" s="45"/>
      <c r="E50" s="12" t="s">
        <v>46</v>
      </c>
      <c r="F50" s="12" t="s">
        <v>43</v>
      </c>
      <c r="G50" s="12" t="s">
        <v>47</v>
      </c>
      <c r="H50" s="12" t="s">
        <v>36</v>
      </c>
      <c r="I50" s="12" t="s">
        <v>48</v>
      </c>
      <c r="J50" s="12" t="s">
        <v>37</v>
      </c>
      <c r="K50" s="12" t="s">
        <v>72</v>
      </c>
      <c r="L50" s="12" t="s">
        <v>56</v>
      </c>
      <c r="M50" s="9">
        <v>702210</v>
      </c>
      <c r="N50" s="35">
        <v>786416.7</v>
      </c>
      <c r="O50" s="35">
        <v>779367.01</v>
      </c>
      <c r="P50" s="9">
        <f t="shared" si="4"/>
        <v>7049.6899999999441</v>
      </c>
      <c r="Q50" s="24">
        <f t="shared" si="5"/>
        <v>0.99103568121073737</v>
      </c>
      <c r="R50" s="24"/>
      <c r="S50" s="30"/>
      <c r="T50" s="30"/>
    </row>
    <row r="51" spans="2:20" x14ac:dyDescent="0.35">
      <c r="B51" s="49"/>
      <c r="C51" s="49"/>
      <c r="D51" s="45"/>
      <c r="E51" s="12" t="s">
        <v>46</v>
      </c>
      <c r="F51" s="12" t="s">
        <v>43</v>
      </c>
      <c r="G51" s="12" t="s">
        <v>47</v>
      </c>
      <c r="H51" s="12" t="s">
        <v>36</v>
      </c>
      <c r="I51" s="12" t="s">
        <v>48</v>
      </c>
      <c r="J51" s="12" t="s">
        <v>37</v>
      </c>
      <c r="K51" s="12" t="s">
        <v>88</v>
      </c>
      <c r="L51" s="12" t="s">
        <v>56</v>
      </c>
      <c r="M51" s="9">
        <v>0</v>
      </c>
      <c r="N51" s="35">
        <v>1972542</v>
      </c>
      <c r="O51" s="35">
        <v>1972504.38</v>
      </c>
      <c r="P51" s="9">
        <f t="shared" si="4"/>
        <v>37.620000000111759</v>
      </c>
      <c r="Q51" s="24">
        <f t="shared" si="5"/>
        <v>0.99998092816274631</v>
      </c>
      <c r="R51" s="24"/>
      <c r="S51" s="30"/>
      <c r="T51" s="30"/>
    </row>
    <row r="52" spans="2:20" x14ac:dyDescent="0.35">
      <c r="B52" s="49"/>
      <c r="C52" s="49"/>
      <c r="D52" s="45"/>
      <c r="E52" s="12" t="s">
        <v>46</v>
      </c>
      <c r="F52" s="12" t="s">
        <v>43</v>
      </c>
      <c r="G52" s="12" t="s">
        <v>45</v>
      </c>
      <c r="H52" s="12" t="s">
        <v>36</v>
      </c>
      <c r="I52" s="12" t="s">
        <v>48</v>
      </c>
      <c r="J52" s="12" t="s">
        <v>37</v>
      </c>
      <c r="K52" s="12" t="s">
        <v>73</v>
      </c>
      <c r="L52" s="12" t="s">
        <v>74</v>
      </c>
      <c r="M52" s="9">
        <v>8518.9</v>
      </c>
      <c r="N52" s="35">
        <v>7153.3</v>
      </c>
      <c r="O52" s="35">
        <v>7153.29</v>
      </c>
      <c r="P52" s="9">
        <f t="shared" si="4"/>
        <v>1.0000000000218279E-2</v>
      </c>
      <c r="Q52" s="24">
        <f t="shared" si="5"/>
        <v>0.99999860204381197</v>
      </c>
      <c r="R52" s="24"/>
      <c r="S52" s="30"/>
      <c r="T52" s="30"/>
    </row>
    <row r="53" spans="2:20" x14ac:dyDescent="0.35">
      <c r="B53" s="49"/>
      <c r="C53" s="49"/>
      <c r="D53" s="45"/>
      <c r="E53" s="12" t="s">
        <v>46</v>
      </c>
      <c r="F53" s="12" t="s">
        <v>75</v>
      </c>
      <c r="G53" s="12" t="s">
        <v>40</v>
      </c>
      <c r="H53" s="12" t="s">
        <v>36</v>
      </c>
      <c r="I53" s="12" t="s">
        <v>48</v>
      </c>
      <c r="J53" s="12" t="s">
        <v>37</v>
      </c>
      <c r="K53" s="12" t="s">
        <v>76</v>
      </c>
      <c r="L53" s="12" t="s">
        <v>65</v>
      </c>
      <c r="M53" s="9">
        <v>508.3</v>
      </c>
      <c r="N53" s="35">
        <v>332.4</v>
      </c>
      <c r="O53" s="35">
        <v>322.51</v>
      </c>
      <c r="P53" s="9">
        <f t="shared" si="4"/>
        <v>9.8899999999999864</v>
      </c>
      <c r="Q53" s="24">
        <f t="shared" si="5"/>
        <v>0.97024669073405534</v>
      </c>
      <c r="R53" s="24"/>
      <c r="T53" s="30"/>
    </row>
    <row r="54" spans="2:20" x14ac:dyDescent="0.35">
      <c r="B54" s="49"/>
      <c r="C54" s="49"/>
      <c r="D54" s="45"/>
      <c r="E54" s="12" t="s">
        <v>46</v>
      </c>
      <c r="F54" s="12" t="s">
        <v>75</v>
      </c>
      <c r="G54" s="12" t="s">
        <v>40</v>
      </c>
      <c r="H54" s="12" t="s">
        <v>36</v>
      </c>
      <c r="I54" s="12" t="s">
        <v>48</v>
      </c>
      <c r="J54" s="12" t="s">
        <v>37</v>
      </c>
      <c r="K54" s="12" t="s">
        <v>76</v>
      </c>
      <c r="L54" s="12" t="s">
        <v>54</v>
      </c>
      <c r="M54" s="9">
        <v>9687.6</v>
      </c>
      <c r="N54" s="35">
        <v>7056.3</v>
      </c>
      <c r="O54" s="35">
        <v>7029.15</v>
      </c>
      <c r="P54" s="9">
        <f t="shared" si="4"/>
        <v>27.150000000000546</v>
      </c>
      <c r="Q54" s="24">
        <f t="shared" si="5"/>
        <v>0.99615237447387428</v>
      </c>
      <c r="R54" s="24"/>
      <c r="S54" s="30"/>
      <c r="T54" s="30"/>
    </row>
    <row r="55" spans="2:20" x14ac:dyDescent="0.35">
      <c r="B55" s="49"/>
      <c r="C55" s="49"/>
      <c r="D55" s="45"/>
      <c r="E55" s="12" t="s">
        <v>46</v>
      </c>
      <c r="F55" s="12" t="s">
        <v>43</v>
      </c>
      <c r="G55" s="12" t="s">
        <v>47</v>
      </c>
      <c r="H55" s="12" t="s">
        <v>36</v>
      </c>
      <c r="I55" s="12" t="s">
        <v>48</v>
      </c>
      <c r="J55" s="12" t="s">
        <v>37</v>
      </c>
      <c r="K55" s="12" t="s">
        <v>77</v>
      </c>
      <c r="L55" s="12" t="s">
        <v>54</v>
      </c>
      <c r="M55" s="9">
        <v>0</v>
      </c>
      <c r="N55" s="35">
        <v>162.30000000000001</v>
      </c>
      <c r="O55" s="35">
        <v>162.22999999999999</v>
      </c>
      <c r="P55" s="9">
        <f t="shared" si="4"/>
        <v>7.00000000000216E-2</v>
      </c>
      <c r="Q55" s="24">
        <f t="shared" si="5"/>
        <v>0.9995686999383856</v>
      </c>
      <c r="R55" s="24"/>
      <c r="T55" s="30"/>
    </row>
    <row r="56" spans="2:20" x14ac:dyDescent="0.35">
      <c r="B56" s="49"/>
      <c r="C56" s="49"/>
      <c r="D56" s="45"/>
      <c r="E56" s="12" t="s">
        <v>46</v>
      </c>
      <c r="F56" s="12" t="s">
        <v>43</v>
      </c>
      <c r="G56" s="12" t="s">
        <v>47</v>
      </c>
      <c r="H56" s="12" t="s">
        <v>36</v>
      </c>
      <c r="I56" s="12" t="s">
        <v>48</v>
      </c>
      <c r="J56" s="12" t="s">
        <v>37</v>
      </c>
      <c r="K56" s="12" t="s">
        <v>77</v>
      </c>
      <c r="L56" s="12" t="s">
        <v>59</v>
      </c>
      <c r="M56" s="9">
        <v>6700.1</v>
      </c>
      <c r="N56" s="35">
        <v>6610.6</v>
      </c>
      <c r="O56" s="35">
        <v>6609.36</v>
      </c>
      <c r="P56" s="9">
        <f t="shared" si="4"/>
        <v>1.2400000000006912</v>
      </c>
      <c r="Q56" s="24">
        <f t="shared" si="5"/>
        <v>0.99981242247299784</v>
      </c>
      <c r="R56" s="24"/>
      <c r="S56" s="30"/>
      <c r="T56" s="30"/>
    </row>
    <row r="57" spans="2:20" x14ac:dyDescent="0.35">
      <c r="B57" s="49"/>
      <c r="C57" s="49"/>
      <c r="D57" s="45"/>
      <c r="E57" s="12" t="s">
        <v>46</v>
      </c>
      <c r="F57" s="12" t="s">
        <v>43</v>
      </c>
      <c r="G57" s="12" t="s">
        <v>47</v>
      </c>
      <c r="H57" s="12" t="s">
        <v>36</v>
      </c>
      <c r="I57" s="12" t="s">
        <v>48</v>
      </c>
      <c r="J57" s="12" t="s">
        <v>37</v>
      </c>
      <c r="K57" s="12" t="s">
        <v>78</v>
      </c>
      <c r="L57" s="12" t="s">
        <v>65</v>
      </c>
      <c r="M57" s="9">
        <v>12500</v>
      </c>
      <c r="N57" s="35">
        <v>6669.9</v>
      </c>
      <c r="O57" s="35">
        <v>6663.5</v>
      </c>
      <c r="P57" s="9">
        <f t="shared" si="4"/>
        <v>6.3999999999996362</v>
      </c>
      <c r="Q57" s="24">
        <f t="shared" si="5"/>
        <v>0.99904046537429347</v>
      </c>
      <c r="R57" s="24"/>
      <c r="S57" s="30"/>
      <c r="T57" s="30"/>
    </row>
    <row r="58" spans="2:20" x14ac:dyDescent="0.35">
      <c r="B58" s="49"/>
      <c r="C58" s="49"/>
      <c r="D58" s="45"/>
      <c r="E58" s="12" t="s">
        <v>46</v>
      </c>
      <c r="F58" s="12" t="s">
        <v>43</v>
      </c>
      <c r="G58" s="12" t="s">
        <v>47</v>
      </c>
      <c r="H58" s="12" t="s">
        <v>36</v>
      </c>
      <c r="I58" s="12" t="s">
        <v>48</v>
      </c>
      <c r="J58" s="12" t="s">
        <v>37</v>
      </c>
      <c r="K58" s="12" t="s">
        <v>78</v>
      </c>
      <c r="L58" s="12" t="s">
        <v>66</v>
      </c>
      <c r="M58" s="9">
        <v>0</v>
      </c>
      <c r="N58" s="35">
        <v>9</v>
      </c>
      <c r="O58" s="35">
        <v>9</v>
      </c>
      <c r="P58" s="9">
        <f t="shared" si="4"/>
        <v>0</v>
      </c>
      <c r="Q58" s="24">
        <f t="shared" si="5"/>
        <v>1</v>
      </c>
      <c r="R58" s="24"/>
      <c r="T58" s="30"/>
    </row>
    <row r="59" spans="2:20" x14ac:dyDescent="0.35">
      <c r="B59" s="49"/>
      <c r="C59" s="49"/>
      <c r="D59" s="45"/>
      <c r="E59" s="12" t="s">
        <v>46</v>
      </c>
      <c r="F59" s="12" t="s">
        <v>43</v>
      </c>
      <c r="G59" s="12" t="s">
        <v>47</v>
      </c>
      <c r="H59" s="12" t="s">
        <v>36</v>
      </c>
      <c r="I59" s="12" t="s">
        <v>48</v>
      </c>
      <c r="J59" s="12" t="s">
        <v>37</v>
      </c>
      <c r="K59" s="12" t="s">
        <v>78</v>
      </c>
      <c r="L59" s="12" t="s">
        <v>54</v>
      </c>
      <c r="M59" s="9">
        <v>221312.6</v>
      </c>
      <c r="N59" s="35">
        <v>136348.4</v>
      </c>
      <c r="O59" s="35">
        <v>136221.54999999999</v>
      </c>
      <c r="P59" s="9">
        <f t="shared" si="4"/>
        <v>126.85000000000582</v>
      </c>
      <c r="Q59" s="24">
        <f t="shared" si="5"/>
        <v>0.99906966271698083</v>
      </c>
      <c r="R59" s="24"/>
      <c r="S59" s="30"/>
      <c r="T59" s="30"/>
    </row>
    <row r="60" spans="2:20" x14ac:dyDescent="0.35">
      <c r="B60" s="49"/>
      <c r="C60" s="49"/>
      <c r="D60" s="45"/>
      <c r="E60" s="12" t="s">
        <v>46</v>
      </c>
      <c r="F60" s="12" t="s">
        <v>43</v>
      </c>
      <c r="G60" s="12" t="s">
        <v>47</v>
      </c>
      <c r="H60" s="12" t="s">
        <v>36</v>
      </c>
      <c r="I60" s="12" t="s">
        <v>48</v>
      </c>
      <c r="J60" s="12" t="s">
        <v>37</v>
      </c>
      <c r="K60" s="12" t="s">
        <v>78</v>
      </c>
      <c r="L60" s="12" t="s">
        <v>51</v>
      </c>
      <c r="M60" s="9">
        <v>0</v>
      </c>
      <c r="N60" s="35">
        <v>345.2</v>
      </c>
      <c r="O60" s="35">
        <v>338.27</v>
      </c>
      <c r="P60" s="9">
        <f t="shared" si="4"/>
        <v>6.9300000000000068</v>
      </c>
      <c r="Q60" s="24">
        <f t="shared" si="5"/>
        <v>0.97992468134414834</v>
      </c>
      <c r="R60" s="24"/>
      <c r="T60" s="30"/>
    </row>
    <row r="61" spans="2:20" x14ac:dyDescent="0.35">
      <c r="B61" s="49"/>
      <c r="C61" s="49"/>
      <c r="D61" s="45"/>
      <c r="E61" s="12" t="s">
        <v>46</v>
      </c>
      <c r="F61" s="12" t="s">
        <v>43</v>
      </c>
      <c r="G61" s="12" t="s">
        <v>47</v>
      </c>
      <c r="H61" s="12" t="s">
        <v>36</v>
      </c>
      <c r="I61" s="12" t="s">
        <v>48</v>
      </c>
      <c r="J61" s="12" t="s">
        <v>37</v>
      </c>
      <c r="K61" s="12" t="s">
        <v>79</v>
      </c>
      <c r="L61" s="12" t="s">
        <v>80</v>
      </c>
      <c r="M61" s="9">
        <v>4037454.1</v>
      </c>
      <c r="N61" s="35">
        <v>0</v>
      </c>
      <c r="O61" s="35">
        <v>0</v>
      </c>
      <c r="P61" s="9">
        <f t="shared" si="4"/>
        <v>0</v>
      </c>
      <c r="Q61" s="20" t="s">
        <v>38</v>
      </c>
      <c r="R61" s="20"/>
      <c r="S61" s="30"/>
    </row>
    <row r="62" spans="2:20" ht="30.75" customHeight="1" x14ac:dyDescent="0.35">
      <c r="B62" s="48" t="s">
        <v>101</v>
      </c>
      <c r="C62" s="48" t="s">
        <v>99</v>
      </c>
      <c r="D62" s="13" t="s">
        <v>13</v>
      </c>
      <c r="E62" s="14" t="s">
        <v>38</v>
      </c>
      <c r="F62" s="14" t="s">
        <v>38</v>
      </c>
      <c r="G62" s="14" t="s">
        <v>38</v>
      </c>
      <c r="H62" s="14" t="s">
        <v>14</v>
      </c>
      <c r="I62" s="14" t="s">
        <v>48</v>
      </c>
      <c r="J62" s="14" t="s">
        <v>96</v>
      </c>
      <c r="K62" s="14" t="s">
        <v>38</v>
      </c>
      <c r="L62" s="14" t="s">
        <v>38</v>
      </c>
      <c r="M62" s="15">
        <f>M63+M64</f>
        <v>411400</v>
      </c>
      <c r="N62" s="15">
        <f t="shared" ref="N62:O62" si="6">N63+N64</f>
        <v>411292.2</v>
      </c>
      <c r="O62" s="15">
        <f t="shared" si="6"/>
        <v>411292.1</v>
      </c>
      <c r="P62" s="15">
        <f t="shared" si="4"/>
        <v>0.1000000000349246</v>
      </c>
      <c r="Q62" s="26">
        <f t="shared" si="5"/>
        <v>0.99999975686385489</v>
      </c>
      <c r="R62" s="26"/>
    </row>
    <row r="63" spans="2:20" ht="23.25" customHeight="1" x14ac:dyDescent="0.35">
      <c r="B63" s="49"/>
      <c r="C63" s="49"/>
      <c r="D63" s="43" t="s">
        <v>19</v>
      </c>
      <c r="E63" s="12" t="s">
        <v>46</v>
      </c>
      <c r="F63" s="12" t="s">
        <v>43</v>
      </c>
      <c r="G63" s="12" t="s">
        <v>47</v>
      </c>
      <c r="H63" s="12" t="s">
        <v>36</v>
      </c>
      <c r="I63" s="12" t="s">
        <v>48</v>
      </c>
      <c r="J63" s="12" t="s">
        <v>96</v>
      </c>
      <c r="K63" s="12" t="s">
        <v>97</v>
      </c>
      <c r="L63" s="12" t="s">
        <v>56</v>
      </c>
      <c r="M63" s="9">
        <v>411400</v>
      </c>
      <c r="N63" s="40">
        <v>286318</v>
      </c>
      <c r="O63" s="40">
        <v>286317.92</v>
      </c>
      <c r="P63" s="9">
        <f t="shared" si="4"/>
        <v>8.0000000016298145E-2</v>
      </c>
      <c r="Q63" s="24">
        <f t="shared" si="5"/>
        <v>0.99999972059039244</v>
      </c>
      <c r="R63" s="24"/>
    </row>
    <row r="64" spans="2:20" ht="23.25" customHeight="1" x14ac:dyDescent="0.35">
      <c r="B64" s="50"/>
      <c r="C64" s="50"/>
      <c r="D64" s="44"/>
      <c r="E64" s="12" t="s">
        <v>46</v>
      </c>
      <c r="F64" s="12" t="s">
        <v>43</v>
      </c>
      <c r="G64" s="12" t="s">
        <v>47</v>
      </c>
      <c r="H64" s="12" t="s">
        <v>36</v>
      </c>
      <c r="I64" s="12" t="s">
        <v>48</v>
      </c>
      <c r="J64" s="12" t="s">
        <v>96</v>
      </c>
      <c r="K64" s="12" t="s">
        <v>98</v>
      </c>
      <c r="L64" s="12" t="s">
        <v>56</v>
      </c>
      <c r="M64" s="9">
        <v>0</v>
      </c>
      <c r="N64" s="40">
        <v>124974.2</v>
      </c>
      <c r="O64" s="40">
        <v>124974.18</v>
      </c>
      <c r="P64" s="9">
        <f t="shared" si="4"/>
        <v>2.0000000004074536E-2</v>
      </c>
      <c r="Q64" s="24">
        <f t="shared" si="5"/>
        <v>0.99999983996696917</v>
      </c>
      <c r="R64" s="24"/>
    </row>
    <row r="65" spans="2:18" ht="30.75" customHeight="1" x14ac:dyDescent="0.35">
      <c r="B65" s="48" t="s">
        <v>102</v>
      </c>
      <c r="C65" s="48" t="s">
        <v>100</v>
      </c>
      <c r="D65" s="13" t="s">
        <v>13</v>
      </c>
      <c r="E65" s="14" t="s">
        <v>38</v>
      </c>
      <c r="F65" s="14" t="s">
        <v>38</v>
      </c>
      <c r="G65" s="14" t="s">
        <v>38</v>
      </c>
      <c r="H65" s="14" t="s">
        <v>14</v>
      </c>
      <c r="I65" s="14" t="s">
        <v>48</v>
      </c>
      <c r="J65" s="14" t="s">
        <v>94</v>
      </c>
      <c r="K65" s="14" t="s">
        <v>38</v>
      </c>
      <c r="L65" s="14" t="s">
        <v>38</v>
      </c>
      <c r="M65" s="15">
        <f>M66</f>
        <v>150000</v>
      </c>
      <c r="N65" s="15">
        <f t="shared" ref="N65:O65" si="7">N66</f>
        <v>149997.70000000001</v>
      </c>
      <c r="O65" s="15">
        <f t="shared" si="7"/>
        <v>149997.57999999999</v>
      </c>
      <c r="P65" s="15">
        <f t="shared" ref="P65:P66" si="8">N65-O65</f>
        <v>0.12000000002444722</v>
      </c>
      <c r="Q65" s="26">
        <f t="shared" ref="Q65:Q66" si="9">O65/N65</f>
        <v>0.99999919998773301</v>
      </c>
      <c r="R65" s="26"/>
    </row>
    <row r="66" spans="2:18" ht="23.25" customHeight="1" x14ac:dyDescent="0.35">
      <c r="B66" s="50"/>
      <c r="C66" s="50"/>
      <c r="D66" s="19" t="s">
        <v>19</v>
      </c>
      <c r="E66" s="12" t="s">
        <v>46</v>
      </c>
      <c r="F66" s="12" t="s">
        <v>43</v>
      </c>
      <c r="G66" s="12" t="s">
        <v>47</v>
      </c>
      <c r="H66" s="12" t="s">
        <v>36</v>
      </c>
      <c r="I66" s="12" t="s">
        <v>48</v>
      </c>
      <c r="J66" s="12" t="s">
        <v>94</v>
      </c>
      <c r="K66" s="12" t="s">
        <v>95</v>
      </c>
      <c r="L66" s="12" t="s">
        <v>56</v>
      </c>
      <c r="M66" s="9">
        <v>150000</v>
      </c>
      <c r="N66" s="40">
        <v>149997.70000000001</v>
      </c>
      <c r="O66" s="40">
        <v>149997.57999999999</v>
      </c>
      <c r="P66" s="9">
        <f t="shared" si="8"/>
        <v>0.12000000002444722</v>
      </c>
      <c r="Q66" s="24">
        <f t="shared" si="9"/>
        <v>0.99999919998773301</v>
      </c>
      <c r="R66" s="24"/>
    </row>
  </sheetData>
  <autoFilter ref="B5:R66"/>
  <mergeCells count="22">
    <mergeCell ref="D63:D64"/>
    <mergeCell ref="C62:C64"/>
    <mergeCell ref="B62:B64"/>
    <mergeCell ref="C65:C66"/>
    <mergeCell ref="B65:B66"/>
    <mergeCell ref="D18:D61"/>
    <mergeCell ref="C13:C16"/>
    <mergeCell ref="B13:B16"/>
    <mergeCell ref="C17:C61"/>
    <mergeCell ref="B17:B61"/>
    <mergeCell ref="B1:O1"/>
    <mergeCell ref="B2:O2"/>
    <mergeCell ref="B3:B4"/>
    <mergeCell ref="C3:C4"/>
    <mergeCell ref="D3:D4"/>
    <mergeCell ref="M3:O3"/>
    <mergeCell ref="E3:L3"/>
    <mergeCell ref="C6:C12"/>
    <mergeCell ref="B6:B12"/>
    <mergeCell ref="R2:R4"/>
    <mergeCell ref="Q2:Q4"/>
    <mergeCell ref="P2:P4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20 (МУ)</vt:lpstr>
      <vt:lpstr>'Таблица 20 (МУ)'!Заголовки_для_печати</vt:lpstr>
      <vt:lpstr>'Таблица 20 (МУ)'!Область_печати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ДОРОХИНА ДАРЬЯ АЛЕКСАНДРОВНА</dc:creator>
  <cp:lastModifiedBy>Чернышева Галина Серафимовна</cp:lastModifiedBy>
  <cp:lastPrinted>2021-03-31T15:43:16Z</cp:lastPrinted>
  <dcterms:created xsi:type="dcterms:W3CDTF">2019-12-24T14:10:00Z</dcterms:created>
  <dcterms:modified xsi:type="dcterms:W3CDTF">2021-03-31T15:43:21Z</dcterms:modified>
</cp:coreProperties>
</file>